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Breg/2024/OS Breg_zivila 24-27/"/>
    </mc:Choice>
  </mc:AlternateContent>
  <xr:revisionPtr revIDLastSave="0" documentId="13_ncr:1_{7EEE8CA0-2C9F-FF4C-A0E5-0C3C5DC2C41F}" xr6:coauthVersionLast="47" xr6:coauthVersionMax="47" xr10:uidLastSave="{00000000-0000-0000-0000-000000000000}"/>
  <bookViews>
    <workbookView xWindow="0" yWindow="500" windowWidth="28000" windowHeight="20180" tabRatio="804" xr2:uid="{00000000-000D-0000-FFFF-FFFF00000000}"/>
  </bookViews>
  <sheets>
    <sheet name="12. Splošno" sheetId="16" r:id="rId1"/>
  </sheets>
  <definedNames>
    <definedName name="_xlnm.Print_Area" localSheetId="0">'12. Splošno'!$A$1:$L$124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3" i="16" l="1"/>
  <c r="E107" i="16"/>
  <c r="E37" i="16"/>
  <c r="E41" i="16"/>
  <c r="E76" i="16" l="1"/>
  <c r="E77" i="16"/>
  <c r="E66" i="16"/>
  <c r="E106" i="16" l="1"/>
  <c r="E105" i="16"/>
  <c r="E104" i="16"/>
  <c r="E103" i="16"/>
  <c r="E102" i="16"/>
  <c r="E101" i="16"/>
  <c r="E100" i="16"/>
  <c r="E99" i="16"/>
  <c r="E98" i="16"/>
  <c r="E97" i="16"/>
  <c r="E96" i="16"/>
  <c r="E95" i="16"/>
  <c r="E94" i="16"/>
  <c r="E93" i="16"/>
  <c r="E92" i="16"/>
  <c r="E91" i="16"/>
  <c r="E90" i="16"/>
  <c r="E89" i="16"/>
  <c r="E88" i="16"/>
  <c r="E87" i="16"/>
  <c r="E86" i="16"/>
  <c r="E85" i="16"/>
  <c r="E84" i="16"/>
  <c r="E83" i="16"/>
  <c r="E82" i="16"/>
  <c r="E81" i="16"/>
  <c r="E80" i="16"/>
  <c r="E79" i="16"/>
  <c r="E78" i="16"/>
  <c r="E75" i="16"/>
  <c r="E74" i="16"/>
  <c r="E73" i="16"/>
  <c r="E72" i="16"/>
  <c r="E71" i="16"/>
  <c r="E70" i="16"/>
  <c r="E69" i="16"/>
  <c r="E68" i="16"/>
  <c r="E67" i="16"/>
  <c r="E65" i="16"/>
  <c r="E64" i="16"/>
  <c r="E63" i="16"/>
  <c r="E62" i="16"/>
  <c r="E61" i="16"/>
  <c r="E60" i="16"/>
  <c r="E59" i="16"/>
  <c r="E58" i="16"/>
  <c r="E57" i="16"/>
  <c r="E56" i="16"/>
  <c r="E55" i="16"/>
  <c r="E54" i="16"/>
  <c r="E53" i="16"/>
  <c r="E52" i="16"/>
  <c r="E51" i="16"/>
  <c r="E49" i="16"/>
  <c r="E48" i="16"/>
  <c r="E47" i="16"/>
  <c r="E46" i="16"/>
  <c r="E45" i="16"/>
  <c r="E44" i="16"/>
  <c r="E42" i="16"/>
  <c r="E40" i="16"/>
  <c r="E39" i="16"/>
  <c r="E38" i="16"/>
  <c r="E36" i="16"/>
  <c r="E35" i="16"/>
  <c r="E34" i="16"/>
  <c r="E33" i="16"/>
  <c r="E32" i="16"/>
  <c r="E31" i="16"/>
  <c r="E29" i="16"/>
  <c r="E28" i="16"/>
  <c r="E27" i="16"/>
  <c r="E26" i="16"/>
  <c r="E25" i="16"/>
  <c r="E24" i="16"/>
  <c r="E23" i="16"/>
  <c r="E22" i="16"/>
  <c r="E21" i="16"/>
  <c r="E18" i="16"/>
  <c r="E17" i="16"/>
  <c r="E16" i="16"/>
  <c r="E15" i="16"/>
  <c r="E14" i="16"/>
  <c r="E13" i="16"/>
</calcChain>
</file>

<file path=xl/sharedStrings.xml><?xml version="1.0" encoding="utf-8"?>
<sst xmlns="http://schemas.openxmlformats.org/spreadsheetml/2006/main" count="316" uniqueCount="225">
  <si>
    <t>Naročnik:</t>
  </si>
  <si>
    <t>Osnovna šola Breg</t>
  </si>
  <si>
    <t>Rogaška cesta 6</t>
  </si>
  <si>
    <t>2250 Ptuj</t>
  </si>
  <si>
    <t>Ponudnik:</t>
  </si>
  <si>
    <t>PREDRAČUN</t>
  </si>
  <si>
    <t xml:space="preserve">Zap. št. </t>
  </si>
  <si>
    <t>Izdelek po enoti</t>
  </si>
  <si>
    <t>Mera za navedeno enoto</t>
  </si>
  <si>
    <t>Trgovsko ime živila oz. naziv izdelka</t>
  </si>
  <si>
    <t>Cena na enoto 
brez DDV</t>
  </si>
  <si>
    <t>Cena na enoto z DDV</t>
  </si>
  <si>
    <t>ponujeno pakiranje</t>
  </si>
  <si>
    <t>Cena brez DDv na ponujeno pakiranje</t>
  </si>
  <si>
    <t>1.</t>
  </si>
  <si>
    <t>kg</t>
  </si>
  <si>
    <t>2.</t>
  </si>
  <si>
    <t>SKUPAJ VREDNOST ZA SKLOP</t>
  </si>
  <si>
    <t>Dobava se vrši do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</si>
  <si>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</si>
  <si>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</si>
  <si>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</si>
  <si>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V kolikor v stolpcu 5 navajate živilo iz sheme kakovosti,  je potrebno priložiti ustrezno dokazilo -  certifikat. Na dokazilo je potrebno zabeležiti zaporedno številko</t>
  </si>
  <si>
    <t>artikla, na katerega se nanaša.</t>
  </si>
  <si>
    <t>Kraj in datum: ______________________________________</t>
  </si>
  <si>
    <t>Žig:</t>
  </si>
  <si>
    <t>Podpis odgovorne osebe</t>
  </si>
  <si>
    <t>_________________________</t>
  </si>
  <si>
    <t>kom</t>
  </si>
  <si>
    <t>11.</t>
  </si>
  <si>
    <t>12.</t>
  </si>
  <si>
    <t>13.</t>
  </si>
  <si>
    <t>14.</t>
  </si>
  <si>
    <t>12. SKLOP ŽIVIL: SPLOŠNO PREHRAMBENO BLAGO</t>
  </si>
  <si>
    <t>AJVAR 680 g</t>
  </si>
  <si>
    <t>AJDOVA KAŠA, 1/1 kg</t>
  </si>
  <si>
    <t>BAZILIKA, 1 kg</t>
  </si>
  <si>
    <t>ČAJ, breskev, filter 1,25 kg</t>
  </si>
  <si>
    <t>ČAJ, divja češnja, filter 1,25 kg</t>
  </si>
  <si>
    <t>ČAJ, gozdni sadeži, 1,25 kg</t>
  </si>
  <si>
    <t>ČAJ, malina, filter, 1,25 kg</t>
  </si>
  <si>
    <t>ČESEN, granulat 1/1 kg</t>
  </si>
  <si>
    <t>DROBTINE, brez glutena 300 g</t>
  </si>
  <si>
    <t>Fižol konzerviran, rjavi 2,5 kg</t>
  </si>
  <si>
    <t>GORČICA 5 kg</t>
  </si>
  <si>
    <t>JUHA porova kremna 1 kg</t>
  </si>
  <si>
    <t>JUHA gobova kremna 1 kg</t>
  </si>
  <si>
    <t>KIS, jabolčni, solatni, kisan po naravnem postopku 1/1 l</t>
  </si>
  <si>
    <t>l</t>
  </si>
  <si>
    <t>KOMPOT ananas, kocke 2,6 kg</t>
  </si>
  <si>
    <t>KORUZA sladka, 4,1 kg</t>
  </si>
  <si>
    <t>KOSMIČI koruzni,  Cornflakes 1/1 kg</t>
  </si>
  <si>
    <t>KOSMIČI,  bio ovseni 500 g</t>
  </si>
  <si>
    <t>KRUH, temni brez glutena, 400g, SCHAR*</t>
  </si>
  <si>
    <t>KRUH, bel, brez glutena, 400 g, SCHAR*</t>
  </si>
  <si>
    <t>LOVOR, celi 60 g</t>
  </si>
  <si>
    <t>MAJARON,  drobljen 100g</t>
  </si>
  <si>
    <t>MLEKO, riževo 200 ml</t>
  </si>
  <si>
    <t>MOKA, namenska, ostra T 400, 1/1 kg</t>
  </si>
  <si>
    <t>NEKTAR, jabolko, minimalno 50% sadni delež, 1/1 l</t>
  </si>
  <si>
    <r>
      <t xml:space="preserve">NEKTAR, multivitaminski, 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50% sadni delež, 1/1 l </t>
    </r>
  </si>
  <si>
    <t>NEKTAR, pomaranča,  50%, sadni delež, 1/1 l</t>
  </si>
  <si>
    <t>OLJE rastlinsko 10l</t>
  </si>
  <si>
    <t>OLJE, bučno, 100 %, 1/1 l</t>
  </si>
  <si>
    <t>SIRUP limona, 5 litrov</t>
  </si>
  <si>
    <t>SIRUP sadni, oranžina, 5 litrov</t>
  </si>
  <si>
    <t>SLADKOR vanilin 5/1 50 g</t>
  </si>
  <si>
    <t>SLADKOR, beli, kristalni, 1/1 kg</t>
  </si>
  <si>
    <t>SLADKOR, mleti, 500 g</t>
  </si>
  <si>
    <t>SOL, morska, kuhinjska, drobno mleta, 1/1 kg</t>
  </si>
  <si>
    <t>TESTENINE peresniki, brez glutena, SCHAR 500g</t>
  </si>
  <si>
    <t>TESTENINE pik as 2/1 2kg</t>
  </si>
  <si>
    <t>TIMIJAN, lomljen, 300 g</t>
  </si>
  <si>
    <t xml:space="preserve"> Dobava dvakrat tedensko, v ponedeljek in četrtek.</t>
  </si>
  <si>
    <t>CIMET, mleti, 500 g</t>
  </si>
  <si>
    <t>CIMET, celi 600 g</t>
  </si>
  <si>
    <t>ČAJ, šipek filter, 1,25 kg</t>
  </si>
  <si>
    <t>ČAJ, planinski, filter 1,25 kg</t>
  </si>
  <si>
    <t>DŽUVEČ 2,5 kg doza konzerv.</t>
  </si>
  <si>
    <t>KUMINA, mleta, 300 g</t>
  </si>
  <si>
    <t>PETERŠILJ suhi 0,5 kg</t>
  </si>
  <si>
    <t>POPER Kotany, mleti, 600 g</t>
  </si>
  <si>
    <t>SIRUP sadni, malinovec, 5 litrov</t>
  </si>
  <si>
    <t>3.</t>
  </si>
  <si>
    <t>4.</t>
  </si>
  <si>
    <t>5.</t>
  </si>
  <si>
    <t>7.</t>
  </si>
  <si>
    <t>8.</t>
  </si>
  <si>
    <t>9.</t>
  </si>
  <si>
    <t>17.</t>
  </si>
  <si>
    <t>18.</t>
  </si>
  <si>
    <t>21.</t>
  </si>
  <si>
    <t>22.</t>
  </si>
  <si>
    <t>23.</t>
  </si>
  <si>
    <t>25.</t>
  </si>
  <si>
    <t>26.</t>
  </si>
  <si>
    <t>27.</t>
  </si>
  <si>
    <t>28.</t>
  </si>
  <si>
    <t>29.</t>
  </si>
  <si>
    <t>30.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</si>
  <si>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</si>
  <si>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</si>
  <si>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</si>
  <si>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</si>
  <si>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</si>
  <si>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</si>
  <si>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</si>
  <si>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</si>
  <si>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</si>
  <si>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</si>
  <si>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115.</t>
  </si>
  <si>
    <t xml:space="preserve">KOMPOT mešano sadje, 2,6 kg, </t>
  </si>
  <si>
    <t>OBRAZEC-1</t>
  </si>
  <si>
    <t>Ocenjena letna          količina</t>
  </si>
  <si>
    <t>Shema kakovosti</t>
  </si>
  <si>
    <t>Žitna kava Benquick* 0,4 kg</t>
  </si>
  <si>
    <t>Ocenjena 3 letna          količina</t>
  </si>
  <si>
    <t>Skupaj cena za ocenjeno količino z DDV (4x9)</t>
  </si>
  <si>
    <t>ČAJ, zeliščni (planinski) , filter 1,25 kg</t>
  </si>
  <si>
    <t>ČAJ, zeliščni (bezeg) , filter 1,25 kg</t>
  </si>
  <si>
    <t>JUHA dunajska  1 kg</t>
  </si>
  <si>
    <t>MARGARINA, 250 g, VITAL* skupna vsebnost maščob minimalno 60%. Vsebuje rastlinska olja (oljne ogrščice, mešanica hladnostisnjenih olj (sončničnega, oljne ogrščice, pšeničnih kalčkov)</t>
  </si>
  <si>
    <t>ZELENJAVA JUŠNA začimb. mešanica suha 3 kg (Vegeta*), brez ojačevalcev okusa, v vedru</t>
  </si>
  <si>
    <t xml:space="preserve">OVSENO MLEKO </t>
  </si>
  <si>
    <t>43.</t>
  </si>
  <si>
    <t xml:space="preserve">GRAH konzerviran, 4kg </t>
  </si>
  <si>
    <t xml:space="preserve">PESA rdeča 4250 g </t>
  </si>
  <si>
    <t>KUMARICE kisle Gajina tržnica* 3,8 kg</t>
  </si>
  <si>
    <t>MAJONEZA 611 g</t>
  </si>
  <si>
    <t>OLJE sončnično Sani*, 10 l</t>
  </si>
  <si>
    <t>PARADIŽNIK, koncentrat, 580 g</t>
  </si>
  <si>
    <t>PRAŠEK ZA PUDING, Dolcela* čokolada, 1/1 kg</t>
  </si>
  <si>
    <t>PRAŠEK ZA PUDING, Dolcela* jagoda, 1/1 kg</t>
  </si>
  <si>
    <t>PRAŠEK ZA PUDING, Dolcela* vanilin, 1/1 kg</t>
  </si>
  <si>
    <t>RIBANA KAŠA JUŠNA, Mlinotest* 1 kg</t>
  </si>
  <si>
    <t xml:space="preserve">RIŽ, rjavi Zlato polje* 5 kg dolgozrnati </t>
  </si>
  <si>
    <t xml:space="preserve">TESTENINE POLŽKI, Mlinotest*  500 g, </t>
  </si>
  <si>
    <t xml:space="preserve">TESTENINE ŠPAGETI, Mlinotest* 1 kg, </t>
  </si>
  <si>
    <t>Testenine metuljčki,  Mlinostest*  1kg</t>
  </si>
  <si>
    <t>TESTENINE metuljčki mali, Mlinotest* 1kg</t>
  </si>
  <si>
    <t>TESTENINE zvezdice, Mlinotest* 1kg</t>
  </si>
  <si>
    <t>TUNA, v olivnem olju Simpeks*, 1700 g, izdelek v pločevinki in v kosih</t>
  </si>
  <si>
    <t>VODA, navadna Dana* 0,5 l</t>
  </si>
  <si>
    <t>ZDROB, pšenični, Zlato polje* 1 kg</t>
  </si>
  <si>
    <t>Žganci ajdovi inst. Zlato polje* 2kg</t>
  </si>
  <si>
    <t>ČOKOLADNI NAMAZ VIKI KREMA*, dvobarvni namaz iz čokolade, mleka in lešnikov 3,5 kg</t>
  </si>
  <si>
    <t>Začimbe mešano Kotanyi za piščanca</t>
  </si>
  <si>
    <t>RIŽ Scotti dolgozrnati</t>
  </si>
  <si>
    <t>FOLIJA ALU Pro Emba V ŠKATLI 45cm/150m</t>
  </si>
  <si>
    <t>kos</t>
  </si>
  <si>
    <t>KAŠA zakuha Zlato polje*</t>
  </si>
  <si>
    <t>JUŠNE KROGLICE 1 kg</t>
  </si>
  <si>
    <t>JEŠPRENJ 1 kg</t>
  </si>
  <si>
    <t>SOL za pomivalni stroj,1 kg</t>
  </si>
  <si>
    <t>SOK pomaranča 100% 1l</t>
  </si>
  <si>
    <t>SOK jabolko 100 % 1 l</t>
  </si>
  <si>
    <t>POLENTA Žito zlato polje* inst. 5 kg</t>
  </si>
  <si>
    <t xml:space="preserve">Rižev napitek 1 l </t>
  </si>
  <si>
    <t xml:space="preserve">KIS alkoholni 1 l </t>
  </si>
  <si>
    <t>41.</t>
  </si>
  <si>
    <t>44.</t>
  </si>
  <si>
    <t>45.</t>
  </si>
  <si>
    <t>46.</t>
  </si>
  <si>
    <t>47.</t>
  </si>
  <si>
    <t>48.</t>
  </si>
  <si>
    <t>49.</t>
  </si>
  <si>
    <t>51.</t>
  </si>
  <si>
    <t>52.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</si>
  <si>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</si>
  <si>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</si>
  <si>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</si>
  <si>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</si>
  <si>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</si>
  <si>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</si>
  <si>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</si>
  <si>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</si>
  <si>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</si>
  <si>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</si>
  <si>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65.</t>
  </si>
  <si>
    <t>67.</t>
  </si>
  <si>
    <t>69.</t>
  </si>
  <si>
    <t>70.</t>
  </si>
  <si>
    <t>71.</t>
  </si>
  <si>
    <t>72.</t>
  </si>
  <si>
    <t>73.</t>
  </si>
  <si>
    <t>74.</t>
  </si>
  <si>
    <t>75.</t>
  </si>
  <si>
    <t>76.</t>
  </si>
  <si>
    <t>78.</t>
  </si>
  <si>
    <t>79.</t>
  </si>
  <si>
    <t>80.</t>
  </si>
  <si>
    <t>82.</t>
  </si>
  <si>
    <t>84.</t>
  </si>
  <si>
    <t>85.</t>
  </si>
  <si>
    <t>86.</t>
  </si>
  <si>
    <t>87.</t>
  </si>
  <si>
    <t>88.</t>
  </si>
  <si>
    <t>89.</t>
  </si>
  <si>
    <t>91.</t>
  </si>
  <si>
    <t>93.</t>
  </si>
  <si>
    <t>94.</t>
  </si>
  <si>
    <t>95.</t>
  </si>
  <si>
    <t>96.</t>
  </si>
  <si>
    <t>97.</t>
  </si>
  <si>
    <t>98.</t>
  </si>
  <si>
    <t>99.</t>
  </si>
  <si>
    <t>101.</t>
  </si>
  <si>
    <t>102.</t>
  </si>
  <si>
    <t>103.</t>
  </si>
  <si>
    <t>104.</t>
  </si>
  <si>
    <t>105.</t>
  </si>
  <si>
    <t>108.</t>
  </si>
  <si>
    <t>110.</t>
  </si>
  <si>
    <t>111.</t>
  </si>
  <si>
    <t>112.</t>
  </si>
  <si>
    <t>113.</t>
  </si>
  <si>
    <t>114.</t>
  </si>
  <si>
    <t>118.</t>
  </si>
  <si>
    <t>TESTENINE, jušni rezanci, brez glutena, SCHAR*, 250 g</t>
  </si>
  <si>
    <t>TESTENINE, koruzni, brez jajc in dodatkov 250 g,  La Venezione*</t>
  </si>
  <si>
    <t>Začimbe mešano Kotanyi za svinjsko meso</t>
  </si>
  <si>
    <t>JUHA goveja Knor* 1 kg, goveja juha s 2,7% govejega ekstrakta in 17% goveje maščobe</t>
  </si>
  <si>
    <t>KAKAV, inst., 2,5 kg   Benquick*, minimalni delež kakavovih delcev 25%, v granulah</t>
  </si>
  <si>
    <t>KAVA, prava BARCAFFE*, 250 g z minimalno 75% kave sorte Arabica in 25% robusta</t>
  </si>
  <si>
    <t>SADNI NAMAZ marelica Belsad* min.32% sadja 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</si>
</sst>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Tahoma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2" fontId="0" fillId="0" borderId="0" xfId="0" applyNumberFormat="1"/>
    <xf numFmtId="0" fontId="4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vertical="center"/>
    </xf>
    <xf numFmtId="2" fontId="4" fillId="0" borderId="0" xfId="0" applyNumberFormat="1" applyFont="1"/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7" xfId="0" applyNumberForma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7" xfId="0" applyFont="1" applyBorder="1" applyAlignment="1">
      <alignment vertical="center" wrapText="1"/>
    </xf>
    <xf numFmtId="0" fontId="5" fillId="0" borderId="0" xfId="0" applyFont="1" applyAlignment="1">
      <alignment horizontal="right"/>
    </xf>
    <xf numFmtId="20" fontId="5" fillId="2" borderId="8" xfId="0" applyNumberFormat="1" applyFont="1" applyFill="1" applyBorder="1"/>
    <xf numFmtId="0" fontId="0" fillId="0" borderId="0" xfId="0" applyAlignment="1">
      <alignment wrapText="1"/>
    </xf>
    <xf numFmtId="49" fontId="5" fillId="0" borderId="0" xfId="0" applyNumberFormat="1" applyFont="1" applyAlignment="1">
      <alignment horizontal="center"/>
    </xf>
    <xf numFmtId="0" fontId="6" fillId="0" borderId="7" xfId="1" applyFont="1" applyBorder="1" applyAlignment="1">
      <alignment vertical="center" wrapText="1"/>
    </xf>
    <xf numFmtId="0" fontId="8" fillId="0" borderId="7" xfId="1" applyFont="1" applyBorder="1" applyAlignment="1">
      <alignment vertical="center" wrapText="1"/>
    </xf>
    <xf numFmtId="0" fontId="8" fillId="3" borderId="7" xfId="1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2" fontId="0" fillId="0" borderId="10" xfId="0" applyNumberFormat="1" applyBorder="1" applyAlignment="1">
      <alignment vertical="center"/>
    </xf>
    <xf numFmtId="0" fontId="6" fillId="0" borderId="10" xfId="1" applyFont="1" applyBorder="1" applyAlignment="1">
      <alignment horizontal="center" vertical="center"/>
    </xf>
    <xf numFmtId="3" fontId="6" fillId="0" borderId="10" xfId="1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8" fillId="3" borderId="10" xfId="1" applyFont="1" applyFill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0" xfId="1" applyFont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2" fontId="0" fillId="0" borderId="13" xfId="0" applyNumberFormat="1" applyBorder="1" applyAlignment="1">
      <alignment vertical="center"/>
    </xf>
    <xf numFmtId="0" fontId="14" fillId="0" borderId="7" xfId="1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2" fontId="15" fillId="0" borderId="10" xfId="0" applyNumberFormat="1" applyFont="1" applyBorder="1" applyAlignment="1">
      <alignment vertical="center"/>
    </xf>
    <xf numFmtId="2" fontId="15" fillId="0" borderId="7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2" fontId="0" fillId="0" borderId="14" xfId="0" applyNumberFormat="1" applyBorder="1" applyAlignment="1">
      <alignment vertical="center"/>
    </xf>
    <xf numFmtId="0" fontId="8" fillId="0" borderId="13" xfId="1" applyFont="1" applyBorder="1" applyAlignment="1">
      <alignment vertical="center" wrapText="1"/>
    </xf>
    <xf numFmtId="0" fontId="8" fillId="0" borderId="14" xfId="1" applyFont="1" applyBorder="1" applyAlignment="1">
      <alignment horizontal="center" vertical="center" wrapText="1"/>
    </xf>
    <xf numFmtId="3" fontId="6" fillId="0" borderId="14" xfId="1" applyNumberFormat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7" xfId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4" fillId="0" borderId="13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</cellXfs>
  <cellStyles count="7">
    <cellStyle name="Followed Hyperlink" xfId="6" builtinId="9" hidden="1"/>
    <cellStyle name="Followed Hyperlink" xfId="4" builtinId="9" hidden="1"/>
    <cellStyle name="Hyperlink" xfId="5" builtinId="8" hidden="1"/>
    <cellStyle name="Hyperlink" xfId="3" builtinId="8" hidden="1"/>
    <cellStyle name="Navadno_jabolka (2)" xfId="2" xr:uid="{00000000-0005-0000-0000-000003000000}"/>
    <cellStyle name="Navadno_splošno prehramb.blago" xfId="1" xr:uid="{00000000-0005-0000-0000-00000C000000}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24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vetlana Čerič" id="{891AA2E4-EB0F-4C16-B862-DD27F3CD7E4F}" userId="S::svetlana.ceric@um.si::edd1f0ff-fc01-499f-8480-0270657802c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25"/>
  <sheetViews>
    <sheetView tabSelected="1" workbookViewId="0">
      <selection activeCell="B58" sqref="B58"/>
    </sheetView>
  </sheetViews>
  <sheetFormatPr baseColWidth="10" defaultColWidth="8.6640625" defaultRowHeight="15"/>
  <cols>
    <col min="1" max="1" width="4.5" customWidth="1"/>
    <col min="2" max="2" width="36.6640625" customWidth="1"/>
    <col min="3" max="4" width="9.5" style="6" customWidth="1"/>
    <col min="5" max="5" width="9.5" style="6" hidden="1" customWidth="1"/>
    <col min="6" max="6" width="26" customWidth="1"/>
    <col min="7" max="8" width="20.6640625" customWidth="1"/>
    <col min="9" max="9" width="13.5" style="2" customWidth="1"/>
    <col min="10" max="10" width="15.6640625" style="2" customWidth="1"/>
    <col min="11" max="11" width="17.6640625" customWidth="1"/>
    <col min="12" max="12" width="19.33203125" customWidth="1"/>
  </cols>
  <sheetData>
    <row r="1" spans="1:12">
      <c r="A1" s="1" t="s">
        <v>0</v>
      </c>
      <c r="J1" s="2" t="s">
        <v>112</v>
      </c>
    </row>
    <row r="2" spans="1:12">
      <c r="B2" s="12" t="s">
        <v>1</v>
      </c>
    </row>
    <row r="3" spans="1:12">
      <c r="B3" s="12" t="s">
        <v>2</v>
      </c>
    </row>
    <row r="4" spans="1:12">
      <c r="B4" s="13" t="s">
        <v>3</v>
      </c>
    </row>
    <row r="6" spans="1:12">
      <c r="A6" s="1" t="s">
        <v>4</v>
      </c>
      <c r="B6" s="1"/>
    </row>
    <row r="8" spans="1:12" ht="21">
      <c r="A8" s="64" t="s">
        <v>5</v>
      </c>
      <c r="B8" s="64"/>
      <c r="C8" s="64"/>
      <c r="D8" s="64"/>
      <c r="E8" s="64"/>
      <c r="F8" s="64"/>
      <c r="G8" s="64"/>
      <c r="H8" s="64"/>
      <c r="I8" s="64"/>
      <c r="J8" s="64"/>
    </row>
    <row r="9" spans="1:12">
      <c r="A9" s="1" t="s">
        <v>33</v>
      </c>
    </row>
    <row r="10" spans="1:12" ht="16" thickBot="1">
      <c r="A10" s="1"/>
    </row>
    <row r="11" spans="1:12" ht="12.75" customHeight="1" thickBo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  <c r="L11" s="23">
        <v>12</v>
      </c>
    </row>
    <row r="12" spans="1:12" ht="71.25" customHeight="1">
      <c r="A12" s="24" t="s">
        <v>6</v>
      </c>
      <c r="B12" s="24" t="s">
        <v>7</v>
      </c>
      <c r="C12" s="24" t="s">
        <v>8</v>
      </c>
      <c r="D12" s="24" t="s">
        <v>113</v>
      </c>
      <c r="E12" s="24" t="s">
        <v>116</v>
      </c>
      <c r="F12" s="25" t="s">
        <v>114</v>
      </c>
      <c r="G12" s="24" t="s">
        <v>9</v>
      </c>
      <c r="H12" s="24" t="s">
        <v>10</v>
      </c>
      <c r="I12" s="26" t="s">
        <v>11</v>
      </c>
      <c r="J12" s="26" t="s">
        <v>117</v>
      </c>
      <c r="K12" s="24" t="s">
        <v>12</v>
      </c>
      <c r="L12" s="25" t="s">
        <v>13</v>
      </c>
    </row>
    <row r="13" spans="1:12" ht="27.75" customHeight="1">
      <c r="A13" s="36" t="s">
        <v>14</v>
      </c>
      <c r="B13" s="20" t="s">
        <v>34</v>
      </c>
      <c r="C13" s="29" t="s">
        <v>28</v>
      </c>
      <c r="D13" s="29">
        <v>70</v>
      </c>
      <c r="E13" s="29">
        <f>D13*3</f>
        <v>210</v>
      </c>
      <c r="F13" s="20"/>
      <c r="G13" s="21"/>
      <c r="H13" s="21"/>
      <c r="I13" s="21"/>
      <c r="J13" s="21"/>
      <c r="K13" s="21"/>
      <c r="L13" s="37"/>
    </row>
    <row r="14" spans="1:12" s="4" customFormat="1" ht="30" customHeight="1">
      <c r="A14" s="38" t="s">
        <v>16</v>
      </c>
      <c r="B14" s="20" t="s">
        <v>35</v>
      </c>
      <c r="C14" s="39" t="s">
        <v>15</v>
      </c>
      <c r="D14" s="35">
        <v>20</v>
      </c>
      <c r="E14" s="29">
        <f t="shared" ref="E14:E68" si="0">D14*3</f>
        <v>60</v>
      </c>
      <c r="F14" s="7"/>
      <c r="G14" s="32"/>
      <c r="H14" s="32"/>
      <c r="I14" s="33"/>
      <c r="J14" s="11"/>
      <c r="K14" s="32"/>
      <c r="L14" s="32"/>
    </row>
    <row r="15" spans="1:12" s="4" customFormat="1" ht="30" customHeight="1">
      <c r="A15" s="38" t="s">
        <v>83</v>
      </c>
      <c r="B15" s="20" t="s">
        <v>36</v>
      </c>
      <c r="C15" s="39" t="s">
        <v>15</v>
      </c>
      <c r="D15" s="35">
        <v>3</v>
      </c>
      <c r="E15" s="29">
        <f t="shared" si="0"/>
        <v>9</v>
      </c>
      <c r="F15" s="7"/>
      <c r="G15" s="32"/>
      <c r="H15" s="32"/>
      <c r="I15" s="33"/>
      <c r="J15" s="11"/>
      <c r="K15" s="32"/>
      <c r="L15" s="32"/>
    </row>
    <row r="16" spans="1:12" s="4" customFormat="1" ht="30" customHeight="1">
      <c r="A16" s="38" t="s">
        <v>84</v>
      </c>
      <c r="B16" s="20" t="s">
        <v>75</v>
      </c>
      <c r="C16" s="39" t="s">
        <v>28</v>
      </c>
      <c r="D16" s="35">
        <v>10</v>
      </c>
      <c r="E16" s="29">
        <f t="shared" si="0"/>
        <v>30</v>
      </c>
      <c r="F16" s="7"/>
      <c r="G16" s="32"/>
      <c r="H16" s="32"/>
      <c r="I16" s="33"/>
      <c r="J16" s="11"/>
      <c r="K16" s="32"/>
      <c r="L16" s="32"/>
    </row>
    <row r="17" spans="1:12" s="4" customFormat="1" ht="30" customHeight="1">
      <c r="A17" s="38" t="s">
        <v>85</v>
      </c>
      <c r="B17" s="20" t="s">
        <v>74</v>
      </c>
      <c r="C17" s="39" t="s">
        <v>28</v>
      </c>
      <c r="D17" s="35">
        <v>3</v>
      </c>
      <c r="E17" s="29">
        <f t="shared" si="0"/>
        <v>9</v>
      </c>
      <c r="F17" s="7"/>
      <c r="G17" s="32"/>
      <c r="H17" s="32"/>
      <c r="I17" s="33"/>
      <c r="J17" s="11"/>
      <c r="K17" s="32"/>
      <c r="L17" s="32"/>
    </row>
    <row r="18" spans="1:12" s="4" customFormat="1" ht="30" customHeight="1">
      <c r="A18" s="38" t="s">
        <v>86</v>
      </c>
      <c r="B18" s="20" t="s">
        <v>37</v>
      </c>
      <c r="C18" s="39" t="s">
        <v>28</v>
      </c>
      <c r="D18" s="35">
        <v>5</v>
      </c>
      <c r="E18" s="29">
        <f t="shared" si="0"/>
        <v>15</v>
      </c>
      <c r="F18" s="7"/>
      <c r="G18" s="32"/>
      <c r="H18" s="32"/>
      <c r="I18" s="33"/>
      <c r="J18" s="11"/>
      <c r="K18" s="32"/>
      <c r="L18" s="32"/>
    </row>
    <row r="19" spans="1:12" s="4" customFormat="1" ht="30" customHeight="1">
      <c r="A19" s="38" t="s">
        <v>87</v>
      </c>
      <c r="B19" s="20" t="s">
        <v>38</v>
      </c>
      <c r="C19" s="39" t="s">
        <v>28</v>
      </c>
      <c r="D19" s="35">
        <v>5</v>
      </c>
      <c r="E19" s="29"/>
      <c r="F19" s="7"/>
      <c r="G19" s="32"/>
      <c r="H19" s="32"/>
      <c r="I19" s="33"/>
      <c r="J19" s="11"/>
      <c r="K19" s="32"/>
      <c r="L19" s="32"/>
    </row>
    <row r="20" spans="1:12" s="4" customFormat="1" ht="30" customHeight="1">
      <c r="A20" s="38" t="s">
        <v>88</v>
      </c>
      <c r="B20" s="20" t="s">
        <v>39</v>
      </c>
      <c r="C20" s="39" t="s">
        <v>28</v>
      </c>
      <c r="D20" s="35">
        <v>5</v>
      </c>
      <c r="E20" s="29"/>
      <c r="F20" s="7"/>
      <c r="G20" s="32"/>
      <c r="H20" s="32"/>
      <c r="I20" s="33"/>
      <c r="J20" s="11"/>
      <c r="K20" s="32"/>
      <c r="L20" s="32"/>
    </row>
    <row r="21" spans="1:12" s="4" customFormat="1" ht="30" customHeight="1">
      <c r="A21" s="38" t="s">
        <v>29</v>
      </c>
      <c r="B21" s="20" t="s">
        <v>40</v>
      </c>
      <c r="C21" s="39" t="s">
        <v>28</v>
      </c>
      <c r="D21" s="35">
        <v>8</v>
      </c>
      <c r="E21" s="29">
        <f t="shared" si="0"/>
        <v>24</v>
      </c>
      <c r="F21" s="7"/>
      <c r="G21" s="32"/>
      <c r="H21" s="32"/>
      <c r="I21" s="33"/>
      <c r="J21" s="11"/>
      <c r="K21" s="32"/>
      <c r="L21" s="32"/>
    </row>
    <row r="22" spans="1:12" s="4" customFormat="1" ht="30" customHeight="1">
      <c r="A22" s="38" t="s">
        <v>30</v>
      </c>
      <c r="B22" s="19" t="s">
        <v>77</v>
      </c>
      <c r="C22" s="34" t="s">
        <v>28</v>
      </c>
      <c r="D22" s="35">
        <v>4</v>
      </c>
      <c r="E22" s="29">
        <f t="shared" si="0"/>
        <v>12</v>
      </c>
      <c r="F22" s="7"/>
      <c r="G22" s="32"/>
      <c r="H22" s="32"/>
      <c r="I22" s="33"/>
      <c r="J22" s="11"/>
      <c r="K22" s="32"/>
      <c r="L22" s="32"/>
    </row>
    <row r="23" spans="1:12" s="4" customFormat="1" ht="30" customHeight="1">
      <c r="A23" s="38" t="s">
        <v>31</v>
      </c>
      <c r="B23" s="20" t="s">
        <v>76</v>
      </c>
      <c r="C23" s="39" t="s">
        <v>28</v>
      </c>
      <c r="D23" s="35">
        <v>5</v>
      </c>
      <c r="E23" s="29">
        <f t="shared" si="0"/>
        <v>15</v>
      </c>
      <c r="F23" s="7"/>
      <c r="G23" s="32"/>
      <c r="H23" s="32"/>
      <c r="I23" s="33"/>
      <c r="J23" s="11"/>
      <c r="K23" s="32"/>
      <c r="L23" s="32"/>
    </row>
    <row r="24" spans="1:12" s="4" customFormat="1" ht="30" customHeight="1">
      <c r="A24" s="38" t="s">
        <v>32</v>
      </c>
      <c r="B24" s="19" t="s">
        <v>119</v>
      </c>
      <c r="C24" s="40" t="s">
        <v>28</v>
      </c>
      <c r="D24" s="35">
        <v>2</v>
      </c>
      <c r="E24" s="29">
        <f t="shared" si="0"/>
        <v>6</v>
      </c>
      <c r="F24" s="7"/>
      <c r="G24" s="32"/>
      <c r="H24" s="32"/>
      <c r="I24" s="33"/>
      <c r="J24" s="11"/>
      <c r="K24" s="32"/>
      <c r="L24" s="32"/>
    </row>
    <row r="25" spans="1:12" s="4" customFormat="1" ht="30" customHeight="1">
      <c r="A25" s="38" t="s">
        <v>89</v>
      </c>
      <c r="B25" s="19" t="s">
        <v>118</v>
      </c>
      <c r="C25" s="40" t="s">
        <v>28</v>
      </c>
      <c r="D25" s="35">
        <v>8</v>
      </c>
      <c r="E25" s="29">
        <f t="shared" si="0"/>
        <v>24</v>
      </c>
      <c r="F25" s="7"/>
      <c r="G25" s="32"/>
      <c r="H25" s="32"/>
      <c r="I25" s="33"/>
      <c r="J25" s="11"/>
      <c r="K25" s="32"/>
      <c r="L25" s="32"/>
    </row>
    <row r="26" spans="1:12" s="4" customFormat="1" ht="30" customHeight="1">
      <c r="A26" s="38" t="s">
        <v>90</v>
      </c>
      <c r="B26" s="22" t="s">
        <v>41</v>
      </c>
      <c r="C26" s="31" t="s">
        <v>15</v>
      </c>
      <c r="D26" s="31">
        <v>15</v>
      </c>
      <c r="E26" s="29">
        <f t="shared" si="0"/>
        <v>45</v>
      </c>
      <c r="F26" s="7"/>
      <c r="G26" s="32"/>
      <c r="H26" s="32"/>
      <c r="I26" s="33"/>
      <c r="J26" s="11"/>
      <c r="K26" s="32"/>
      <c r="L26" s="32"/>
    </row>
    <row r="27" spans="1:12" s="4" customFormat="1" ht="30" customHeight="1">
      <c r="A27" s="38" t="s">
        <v>91</v>
      </c>
      <c r="B27" s="14" t="s">
        <v>145</v>
      </c>
      <c r="C27" s="39" t="s">
        <v>28</v>
      </c>
      <c r="D27" s="35">
        <v>16</v>
      </c>
      <c r="E27" s="29">
        <f t="shared" si="0"/>
        <v>48</v>
      </c>
      <c r="F27" s="7"/>
      <c r="G27" s="32"/>
      <c r="H27" s="32"/>
      <c r="I27" s="33"/>
      <c r="J27" s="11"/>
      <c r="K27" s="32"/>
      <c r="L27" s="32"/>
    </row>
    <row r="28" spans="1:12" s="4" customFormat="1" ht="30" customHeight="1">
      <c r="A28" s="38" t="s">
        <v>92</v>
      </c>
      <c r="B28" s="22" t="s">
        <v>42</v>
      </c>
      <c r="C28" s="31" t="s">
        <v>28</v>
      </c>
      <c r="D28" s="31">
        <v>5</v>
      </c>
      <c r="E28" s="29">
        <f t="shared" si="0"/>
        <v>15</v>
      </c>
      <c r="F28" s="7"/>
      <c r="G28" s="32"/>
      <c r="H28" s="32"/>
      <c r="I28" s="33"/>
      <c r="J28" s="11"/>
      <c r="K28" s="32"/>
      <c r="L28" s="32"/>
    </row>
    <row r="29" spans="1:12" s="4" customFormat="1" ht="30" customHeight="1">
      <c r="A29" s="38" t="s">
        <v>93</v>
      </c>
      <c r="B29" s="22" t="s">
        <v>78</v>
      </c>
      <c r="C29" s="31" t="s">
        <v>28</v>
      </c>
      <c r="D29" s="31">
        <v>20</v>
      </c>
      <c r="E29" s="29">
        <f t="shared" si="0"/>
        <v>60</v>
      </c>
      <c r="F29" s="7"/>
      <c r="G29" s="32"/>
      <c r="H29" s="32"/>
      <c r="I29" s="33"/>
      <c r="J29" s="11"/>
      <c r="K29" s="32"/>
      <c r="L29" s="32"/>
    </row>
    <row r="30" spans="1:12" s="4" customFormat="1" ht="30" customHeight="1">
      <c r="A30" s="38" t="s">
        <v>94</v>
      </c>
      <c r="B30" s="51" t="s">
        <v>43</v>
      </c>
      <c r="C30" s="52" t="s">
        <v>15</v>
      </c>
      <c r="D30" s="52">
        <v>70</v>
      </c>
      <c r="E30" s="53"/>
      <c r="F30" s="7"/>
      <c r="G30" s="54"/>
      <c r="H30" s="54"/>
      <c r="I30" s="55"/>
      <c r="J30" s="44"/>
      <c r="K30" s="54"/>
      <c r="L30" s="54"/>
    </row>
    <row r="31" spans="1:12" s="4" customFormat="1" ht="30" customHeight="1">
      <c r="A31" s="38" t="s">
        <v>95</v>
      </c>
      <c r="B31" s="22" t="s">
        <v>148</v>
      </c>
      <c r="C31" s="31" t="s">
        <v>149</v>
      </c>
      <c r="D31" s="31">
        <v>25</v>
      </c>
      <c r="E31" s="29">
        <f t="shared" si="0"/>
        <v>75</v>
      </c>
      <c r="F31" s="7"/>
      <c r="G31" s="32"/>
      <c r="H31" s="32"/>
      <c r="I31" s="33"/>
      <c r="J31" s="11"/>
      <c r="K31" s="32"/>
      <c r="L31" s="32"/>
    </row>
    <row r="32" spans="1:12" s="4" customFormat="1" ht="30" customHeight="1">
      <c r="A32" s="38" t="s">
        <v>96</v>
      </c>
      <c r="B32" s="20" t="s">
        <v>44</v>
      </c>
      <c r="C32" s="34" t="s">
        <v>28</v>
      </c>
      <c r="D32" s="35">
        <v>35</v>
      </c>
      <c r="E32" s="29">
        <f t="shared" si="0"/>
        <v>105</v>
      </c>
      <c r="F32" s="7"/>
      <c r="G32" s="32"/>
      <c r="H32" s="32"/>
      <c r="I32" s="33"/>
      <c r="J32" s="11"/>
      <c r="K32" s="32"/>
      <c r="L32" s="32"/>
    </row>
    <row r="33" spans="1:12" s="4" customFormat="1" ht="30" customHeight="1">
      <c r="A33" s="38" t="s">
        <v>97</v>
      </c>
      <c r="B33" s="20" t="s">
        <v>125</v>
      </c>
      <c r="C33" s="34" t="s">
        <v>28</v>
      </c>
      <c r="D33" s="35">
        <v>60</v>
      </c>
      <c r="E33" s="29">
        <f t="shared" si="0"/>
        <v>180</v>
      </c>
      <c r="F33" s="7"/>
      <c r="G33" s="32"/>
      <c r="H33" s="32"/>
      <c r="I33" s="33"/>
      <c r="J33" s="11"/>
      <c r="K33" s="32"/>
      <c r="L33" s="32"/>
    </row>
    <row r="34" spans="1:12" s="4" customFormat="1" ht="30" customHeight="1">
      <c r="A34" s="38" t="s">
        <v>98</v>
      </c>
      <c r="B34" s="20" t="s">
        <v>152</v>
      </c>
      <c r="C34" s="34" t="s">
        <v>15</v>
      </c>
      <c r="D34" s="35">
        <v>30</v>
      </c>
      <c r="E34" s="29">
        <f t="shared" si="0"/>
        <v>90</v>
      </c>
      <c r="F34" s="7"/>
      <c r="G34" s="32"/>
      <c r="H34" s="32"/>
      <c r="I34" s="33"/>
      <c r="J34" s="11"/>
      <c r="K34" s="32"/>
      <c r="L34" s="32"/>
    </row>
    <row r="35" spans="1:12" s="4" customFormat="1" ht="30" customHeight="1">
      <c r="A35" s="38" t="s">
        <v>99</v>
      </c>
      <c r="B35" s="19" t="s">
        <v>120</v>
      </c>
      <c r="C35" s="34" t="s">
        <v>28</v>
      </c>
      <c r="D35" s="35">
        <v>15</v>
      </c>
      <c r="E35" s="29">
        <f t="shared" si="0"/>
        <v>45</v>
      </c>
      <c r="F35" s="7"/>
      <c r="G35" s="32"/>
      <c r="H35" s="32"/>
      <c r="I35" s="33"/>
      <c r="J35" s="11"/>
      <c r="K35" s="32"/>
      <c r="L35" s="32"/>
    </row>
    <row r="36" spans="1:12" s="4" customFormat="1" ht="30" customHeight="1">
      <c r="A36" s="38" t="s">
        <v>100</v>
      </c>
      <c r="B36" s="20" t="s">
        <v>46</v>
      </c>
      <c r="C36" s="34" t="s">
        <v>28</v>
      </c>
      <c r="D36" s="35">
        <v>10</v>
      </c>
      <c r="E36" s="29">
        <f t="shared" si="0"/>
        <v>30</v>
      </c>
      <c r="F36" s="7"/>
      <c r="G36" s="32"/>
      <c r="H36" s="32"/>
      <c r="I36" s="33"/>
      <c r="J36" s="11"/>
      <c r="K36" s="32"/>
      <c r="L36" s="32"/>
    </row>
    <row r="37" spans="1:12" s="4" customFormat="1" ht="30" customHeight="1">
      <c r="A37" s="38" t="s">
        <v>101</v>
      </c>
      <c r="B37" s="67" t="s">
        <v>221</v>
      </c>
      <c r="C37" s="59" t="s">
        <v>28</v>
      </c>
      <c r="D37" s="58">
        <v>10</v>
      </c>
      <c r="E37" s="53">
        <f t="shared" si="0"/>
        <v>30</v>
      </c>
      <c r="F37" s="7"/>
      <c r="G37" s="54"/>
      <c r="H37" s="54"/>
      <c r="I37" s="55"/>
      <c r="J37" s="44"/>
      <c r="K37" s="54"/>
      <c r="L37" s="54"/>
    </row>
    <row r="38" spans="1:12" s="4" customFormat="1" ht="30" customHeight="1">
      <c r="A38" s="38" t="s">
        <v>102</v>
      </c>
      <c r="B38" s="20" t="s">
        <v>45</v>
      </c>
      <c r="C38" s="34" t="s">
        <v>28</v>
      </c>
      <c r="D38" s="35">
        <v>25</v>
      </c>
      <c r="E38" s="29">
        <f t="shared" si="0"/>
        <v>75</v>
      </c>
      <c r="F38" s="7"/>
      <c r="G38" s="32"/>
      <c r="H38" s="32"/>
      <c r="I38" s="33"/>
      <c r="J38" s="11"/>
      <c r="K38" s="32"/>
      <c r="L38" s="32"/>
    </row>
    <row r="39" spans="1:12" s="4" customFormat="1" ht="30" customHeight="1">
      <c r="A39" s="38" t="s">
        <v>103</v>
      </c>
      <c r="B39" s="20" t="s">
        <v>151</v>
      </c>
      <c r="C39" s="34" t="s">
        <v>15</v>
      </c>
      <c r="D39" s="35">
        <v>120</v>
      </c>
      <c r="E39" s="29">
        <f t="shared" si="0"/>
        <v>360</v>
      </c>
      <c r="F39" s="7"/>
      <c r="G39" s="32"/>
      <c r="H39" s="32"/>
      <c r="I39" s="33"/>
      <c r="J39" s="11"/>
      <c r="K39" s="32"/>
      <c r="L39" s="32"/>
    </row>
    <row r="40" spans="1:12" s="4" customFormat="1" ht="30" customHeight="1">
      <c r="A40" s="38" t="s">
        <v>104</v>
      </c>
      <c r="B40" s="68" t="s">
        <v>222</v>
      </c>
      <c r="C40" s="39" t="s">
        <v>28</v>
      </c>
      <c r="D40" s="35">
        <v>200</v>
      </c>
      <c r="E40" s="29">
        <f t="shared" si="0"/>
        <v>600</v>
      </c>
      <c r="F40" s="7"/>
      <c r="G40" s="32"/>
      <c r="H40" s="32"/>
      <c r="I40" s="33"/>
      <c r="J40" s="11"/>
      <c r="K40" s="32"/>
      <c r="L40" s="32"/>
    </row>
    <row r="41" spans="1:12" s="4" customFormat="1" ht="30" customHeight="1">
      <c r="A41" s="38" t="s">
        <v>105</v>
      </c>
      <c r="B41" s="56" t="s">
        <v>150</v>
      </c>
      <c r="C41" s="57" t="s">
        <v>15</v>
      </c>
      <c r="D41" s="58">
        <v>40</v>
      </c>
      <c r="E41" s="53">
        <f t="shared" si="0"/>
        <v>120</v>
      </c>
      <c r="F41" s="7"/>
      <c r="G41" s="54"/>
      <c r="H41" s="54"/>
      <c r="I41" s="55"/>
      <c r="J41" s="44"/>
      <c r="K41" s="54"/>
      <c r="L41" s="54"/>
    </row>
    <row r="42" spans="1:12" s="4" customFormat="1" ht="30" customHeight="1">
      <c r="A42" s="38" t="s">
        <v>106</v>
      </c>
      <c r="B42" s="69" t="s">
        <v>223</v>
      </c>
      <c r="C42" s="39" t="s">
        <v>28</v>
      </c>
      <c r="D42" s="35">
        <v>20</v>
      </c>
      <c r="E42" s="29">
        <f t="shared" si="0"/>
        <v>60</v>
      </c>
      <c r="F42" s="7"/>
      <c r="G42" s="32"/>
      <c r="H42" s="32"/>
      <c r="I42" s="33"/>
      <c r="J42" s="11"/>
      <c r="K42" s="32"/>
      <c r="L42" s="32"/>
    </row>
    <row r="43" spans="1:12" s="4" customFormat="1" ht="30" customHeight="1">
      <c r="A43" s="38" t="s">
        <v>107</v>
      </c>
      <c r="B43" s="51" t="s">
        <v>158</v>
      </c>
      <c r="C43" s="57" t="s">
        <v>28</v>
      </c>
      <c r="D43" s="58">
        <v>5</v>
      </c>
      <c r="E43" s="53">
        <f t="shared" si="0"/>
        <v>15</v>
      </c>
      <c r="F43" s="7"/>
      <c r="G43" s="54"/>
      <c r="H43" s="54"/>
      <c r="I43" s="55"/>
      <c r="J43" s="44"/>
      <c r="K43" s="54"/>
      <c r="L43" s="54"/>
    </row>
    <row r="44" spans="1:12" s="4" customFormat="1" ht="30" customHeight="1">
      <c r="A44" s="38" t="s">
        <v>108</v>
      </c>
      <c r="B44" s="20" t="s">
        <v>47</v>
      </c>
      <c r="C44" s="39" t="s">
        <v>48</v>
      </c>
      <c r="D44" s="35">
        <v>60</v>
      </c>
      <c r="E44" s="29">
        <f t="shared" si="0"/>
        <v>180</v>
      </c>
      <c r="F44" s="7"/>
      <c r="G44" s="32"/>
      <c r="H44" s="32"/>
      <c r="I44" s="33"/>
      <c r="J44" s="11"/>
      <c r="K44" s="32"/>
      <c r="L44" s="32"/>
    </row>
    <row r="45" spans="1:12" s="4" customFormat="1" ht="30" customHeight="1">
      <c r="A45" s="38" t="s">
        <v>159</v>
      </c>
      <c r="B45" s="22" t="s">
        <v>49</v>
      </c>
      <c r="C45" s="31" t="s">
        <v>28</v>
      </c>
      <c r="D45" s="31">
        <v>60</v>
      </c>
      <c r="E45" s="29">
        <f t="shared" si="0"/>
        <v>180</v>
      </c>
      <c r="F45" s="7"/>
      <c r="G45" s="32"/>
      <c r="H45" s="32"/>
      <c r="I45" s="33"/>
      <c r="J45" s="11"/>
      <c r="K45" s="32"/>
      <c r="L45" s="32"/>
    </row>
    <row r="46" spans="1:12" s="4" customFormat="1" ht="30" customHeight="1">
      <c r="A46" s="38" t="s">
        <v>109</v>
      </c>
      <c r="B46" s="20" t="s">
        <v>111</v>
      </c>
      <c r="C46" s="34" t="s">
        <v>28</v>
      </c>
      <c r="D46" s="35">
        <v>80</v>
      </c>
      <c r="E46" s="29">
        <f t="shared" si="0"/>
        <v>240</v>
      </c>
      <c r="F46" s="7"/>
      <c r="G46" s="32"/>
      <c r="H46" s="32"/>
      <c r="I46" s="33"/>
      <c r="J46" s="11"/>
      <c r="K46" s="32"/>
      <c r="L46" s="32"/>
    </row>
    <row r="47" spans="1:12" s="4" customFormat="1" ht="30" customHeight="1">
      <c r="A47" s="38" t="s">
        <v>124</v>
      </c>
      <c r="B47" s="20" t="s">
        <v>50</v>
      </c>
      <c r="C47" s="34" t="s">
        <v>28</v>
      </c>
      <c r="D47" s="35">
        <v>80</v>
      </c>
      <c r="E47" s="29">
        <f t="shared" si="0"/>
        <v>240</v>
      </c>
      <c r="F47" s="7"/>
      <c r="G47" s="32"/>
      <c r="H47" s="32"/>
      <c r="I47" s="33"/>
      <c r="J47" s="11"/>
      <c r="K47" s="32"/>
      <c r="L47" s="32"/>
    </row>
    <row r="48" spans="1:12" s="4" customFormat="1" ht="30" customHeight="1">
      <c r="A48" s="38" t="s">
        <v>160</v>
      </c>
      <c r="B48" s="20" t="s">
        <v>51</v>
      </c>
      <c r="C48" s="39" t="s">
        <v>15</v>
      </c>
      <c r="D48" s="35">
        <v>60</v>
      </c>
      <c r="E48" s="29">
        <f t="shared" si="0"/>
        <v>180</v>
      </c>
      <c r="F48" s="7"/>
      <c r="G48" s="32"/>
      <c r="H48" s="32"/>
      <c r="I48" s="33"/>
      <c r="J48" s="11"/>
      <c r="K48" s="32"/>
      <c r="L48" s="32"/>
    </row>
    <row r="49" spans="1:12" s="4" customFormat="1" ht="30" customHeight="1">
      <c r="A49" s="38" t="s">
        <v>161</v>
      </c>
      <c r="B49" s="19" t="s">
        <v>52</v>
      </c>
      <c r="C49" s="40" t="s">
        <v>28</v>
      </c>
      <c r="D49" s="35">
        <v>60</v>
      </c>
      <c r="E49" s="29">
        <f t="shared" si="0"/>
        <v>180</v>
      </c>
      <c r="F49" s="7"/>
      <c r="G49" s="32"/>
      <c r="H49" s="32"/>
      <c r="I49" s="33"/>
      <c r="J49" s="11"/>
      <c r="K49" s="32"/>
      <c r="L49" s="32"/>
    </row>
    <row r="50" spans="1:12" s="4" customFormat="1" ht="30" customHeight="1">
      <c r="A50" s="38" t="s">
        <v>162</v>
      </c>
      <c r="B50" s="19" t="s">
        <v>54</v>
      </c>
      <c r="C50" s="40" t="s">
        <v>28</v>
      </c>
      <c r="D50" s="35">
        <v>4</v>
      </c>
      <c r="E50" s="29"/>
      <c r="F50" s="7"/>
      <c r="G50" s="32"/>
      <c r="H50" s="32"/>
      <c r="I50" s="33"/>
      <c r="J50" s="11"/>
      <c r="K50" s="32"/>
      <c r="L50" s="32"/>
    </row>
    <row r="51" spans="1:12" s="4" customFormat="1" ht="30" customHeight="1">
      <c r="A51" s="38" t="s">
        <v>163</v>
      </c>
      <c r="B51" s="19" t="s">
        <v>53</v>
      </c>
      <c r="C51" s="34" t="s">
        <v>28</v>
      </c>
      <c r="D51" s="35">
        <v>4</v>
      </c>
      <c r="E51" s="29">
        <f t="shared" si="0"/>
        <v>12</v>
      </c>
      <c r="F51" s="7"/>
      <c r="G51" s="32"/>
      <c r="H51" s="32"/>
      <c r="I51" s="33"/>
      <c r="J51" s="11"/>
      <c r="K51" s="32"/>
      <c r="L51" s="32"/>
    </row>
    <row r="52" spans="1:12" s="4" customFormat="1" ht="30" customHeight="1">
      <c r="A52" s="38" t="s">
        <v>164</v>
      </c>
      <c r="B52" s="20" t="s">
        <v>127</v>
      </c>
      <c r="C52" s="34" t="s">
        <v>28</v>
      </c>
      <c r="D52" s="35">
        <v>80</v>
      </c>
      <c r="E52" s="29">
        <f t="shared" si="0"/>
        <v>240</v>
      </c>
      <c r="F52" s="7"/>
      <c r="G52" s="32"/>
      <c r="H52" s="32"/>
      <c r="I52" s="33"/>
      <c r="J52" s="11"/>
      <c r="K52" s="32"/>
      <c r="L52" s="32"/>
    </row>
    <row r="53" spans="1:12" s="4" customFormat="1" ht="30" customHeight="1">
      <c r="A53" s="38" t="s">
        <v>165</v>
      </c>
      <c r="B53" s="22" t="s">
        <v>79</v>
      </c>
      <c r="C53" s="31" t="s">
        <v>28</v>
      </c>
      <c r="D53" s="31">
        <v>3</v>
      </c>
      <c r="E53" s="29">
        <f t="shared" si="0"/>
        <v>9</v>
      </c>
      <c r="F53" s="7"/>
      <c r="G53" s="32"/>
      <c r="H53" s="32"/>
      <c r="I53" s="33"/>
      <c r="J53" s="11"/>
      <c r="K53" s="32"/>
      <c r="L53" s="32"/>
    </row>
    <row r="54" spans="1:12" s="4" customFormat="1" ht="30" customHeight="1">
      <c r="A54" s="38" t="s">
        <v>166</v>
      </c>
      <c r="B54" s="20" t="s">
        <v>55</v>
      </c>
      <c r="C54" s="39" t="s">
        <v>28</v>
      </c>
      <c r="D54" s="35">
        <v>10</v>
      </c>
      <c r="E54" s="29">
        <f t="shared" si="0"/>
        <v>30</v>
      </c>
      <c r="F54" s="7"/>
      <c r="G54" s="32"/>
      <c r="H54" s="32"/>
      <c r="I54" s="33"/>
      <c r="J54" s="11"/>
      <c r="K54" s="32"/>
      <c r="L54" s="32"/>
    </row>
    <row r="55" spans="1:12" s="4" customFormat="1" ht="30" customHeight="1">
      <c r="A55" s="38" t="s">
        <v>167</v>
      </c>
      <c r="B55" s="20" t="s">
        <v>56</v>
      </c>
      <c r="C55" s="39" t="s">
        <v>28</v>
      </c>
      <c r="D55" s="35">
        <v>1</v>
      </c>
      <c r="E55" s="29">
        <f t="shared" si="0"/>
        <v>3</v>
      </c>
      <c r="F55" s="7"/>
      <c r="G55" s="32"/>
      <c r="H55" s="32"/>
      <c r="I55" s="33"/>
      <c r="J55" s="11"/>
      <c r="K55" s="32"/>
      <c r="L55" s="32"/>
    </row>
    <row r="56" spans="1:12" s="4" customFormat="1" ht="30" customHeight="1">
      <c r="A56" s="38" t="s">
        <v>168</v>
      </c>
      <c r="B56" s="20" t="s">
        <v>128</v>
      </c>
      <c r="C56" s="34" t="s">
        <v>28</v>
      </c>
      <c r="D56" s="35">
        <v>15</v>
      </c>
      <c r="E56" s="29">
        <f t="shared" si="0"/>
        <v>45</v>
      </c>
      <c r="F56" s="7"/>
      <c r="G56" s="32"/>
      <c r="H56" s="32"/>
      <c r="I56" s="33"/>
      <c r="J56" s="11"/>
      <c r="K56" s="32"/>
      <c r="L56" s="32"/>
    </row>
    <row r="57" spans="1:12" s="50" customFormat="1" ht="72" customHeight="1">
      <c r="A57" s="38" t="s">
        <v>169</v>
      </c>
      <c r="B57" s="63" t="s">
        <v>121</v>
      </c>
      <c r="C57" s="34" t="s">
        <v>28</v>
      </c>
      <c r="D57" s="35">
        <v>12</v>
      </c>
      <c r="E57" s="45">
        <f t="shared" si="0"/>
        <v>36</v>
      </c>
      <c r="F57" s="46"/>
      <c r="G57" s="47"/>
      <c r="H57" s="47"/>
      <c r="I57" s="48"/>
      <c r="J57" s="49"/>
      <c r="K57" s="47"/>
      <c r="L57" s="47"/>
    </row>
    <row r="58" spans="1:12" s="4" customFormat="1" ht="30" customHeight="1">
      <c r="A58" s="38" t="s">
        <v>170</v>
      </c>
      <c r="B58" s="68" t="s">
        <v>224</v>
      </c>
      <c r="C58" s="34" t="s">
        <v>28</v>
      </c>
      <c r="D58" s="35">
        <v>60</v>
      </c>
      <c r="E58" s="29">
        <f t="shared" si="0"/>
        <v>180</v>
      </c>
      <c r="F58" s="7"/>
      <c r="G58" s="32"/>
      <c r="H58" s="32"/>
      <c r="I58" s="33"/>
      <c r="J58" s="11"/>
      <c r="K58" s="32"/>
      <c r="L58" s="32"/>
    </row>
    <row r="59" spans="1:12" s="4" customFormat="1" ht="30" customHeight="1">
      <c r="A59" s="38" t="s">
        <v>171</v>
      </c>
      <c r="B59" s="22" t="s">
        <v>57</v>
      </c>
      <c r="C59" s="31" t="s">
        <v>28</v>
      </c>
      <c r="D59" s="35">
        <v>20</v>
      </c>
      <c r="E59" s="29">
        <f t="shared" si="0"/>
        <v>60</v>
      </c>
      <c r="F59" s="7"/>
      <c r="G59" s="32"/>
      <c r="H59" s="32"/>
      <c r="I59" s="33"/>
      <c r="J59" s="11"/>
      <c r="K59" s="32"/>
      <c r="L59" s="32"/>
    </row>
    <row r="60" spans="1:12" s="4" customFormat="1" ht="30" customHeight="1">
      <c r="A60" s="38" t="s">
        <v>172</v>
      </c>
      <c r="B60" s="20" t="s">
        <v>58</v>
      </c>
      <c r="C60" s="34" t="s">
        <v>15</v>
      </c>
      <c r="D60" s="35">
        <v>500</v>
      </c>
      <c r="E60" s="29">
        <f t="shared" si="0"/>
        <v>1500</v>
      </c>
      <c r="F60" s="7"/>
      <c r="G60" s="32"/>
      <c r="H60" s="32"/>
      <c r="I60" s="33"/>
      <c r="J60" s="11"/>
      <c r="K60" s="32"/>
      <c r="L60" s="32"/>
    </row>
    <row r="61" spans="1:12" s="4" customFormat="1" ht="30" customHeight="1">
      <c r="A61" s="38" t="s">
        <v>173</v>
      </c>
      <c r="B61" s="22" t="s">
        <v>59</v>
      </c>
      <c r="C61" s="31" t="s">
        <v>48</v>
      </c>
      <c r="D61" s="31">
        <v>20</v>
      </c>
      <c r="E61" s="29">
        <f t="shared" si="0"/>
        <v>60</v>
      </c>
      <c r="F61" s="7"/>
      <c r="G61" s="32"/>
      <c r="H61" s="32"/>
      <c r="I61" s="33"/>
      <c r="J61" s="11"/>
      <c r="K61" s="32"/>
      <c r="L61" s="32"/>
    </row>
    <row r="62" spans="1:12" s="4" customFormat="1" ht="30" customHeight="1">
      <c r="A62" s="38" t="s">
        <v>174</v>
      </c>
      <c r="B62" s="62" t="s">
        <v>60</v>
      </c>
      <c r="C62" s="31" t="s">
        <v>48</v>
      </c>
      <c r="D62" s="31">
        <v>20</v>
      </c>
      <c r="E62" s="29">
        <f t="shared" si="0"/>
        <v>60</v>
      </c>
      <c r="F62" s="7"/>
      <c r="G62" s="32"/>
      <c r="H62" s="32"/>
      <c r="I62" s="33"/>
      <c r="J62" s="11"/>
      <c r="K62" s="32"/>
      <c r="L62" s="32"/>
    </row>
    <row r="63" spans="1:12" s="4" customFormat="1" ht="30" customHeight="1">
      <c r="A63" s="38" t="s">
        <v>175</v>
      </c>
      <c r="B63" s="14" t="s">
        <v>61</v>
      </c>
      <c r="C63" s="31" t="s">
        <v>48</v>
      </c>
      <c r="D63" s="31">
        <v>20</v>
      </c>
      <c r="E63" s="29">
        <f t="shared" si="0"/>
        <v>60</v>
      </c>
      <c r="F63" s="7"/>
      <c r="G63" s="32"/>
      <c r="H63" s="32"/>
      <c r="I63" s="33"/>
      <c r="J63" s="11"/>
      <c r="K63" s="32"/>
      <c r="L63" s="32"/>
    </row>
    <row r="64" spans="1:12" s="4" customFormat="1" ht="30" customHeight="1">
      <c r="A64" s="38" t="s">
        <v>176</v>
      </c>
      <c r="B64" s="20" t="s">
        <v>62</v>
      </c>
      <c r="C64" s="39" t="s">
        <v>48</v>
      </c>
      <c r="D64" s="35">
        <v>40</v>
      </c>
      <c r="E64" s="29">
        <f t="shared" si="0"/>
        <v>120</v>
      </c>
      <c r="F64" s="7"/>
      <c r="G64" s="32"/>
      <c r="H64" s="32"/>
      <c r="I64" s="33"/>
      <c r="J64" s="11"/>
      <c r="K64" s="32"/>
      <c r="L64" s="32"/>
    </row>
    <row r="65" spans="1:12" s="4" customFormat="1" ht="30" customHeight="1">
      <c r="A65" s="38" t="s">
        <v>177</v>
      </c>
      <c r="B65" s="20" t="s">
        <v>129</v>
      </c>
      <c r="C65" s="39" t="s">
        <v>48</v>
      </c>
      <c r="D65" s="35">
        <v>20</v>
      </c>
      <c r="E65" s="29">
        <f t="shared" si="0"/>
        <v>60</v>
      </c>
      <c r="F65" s="7"/>
      <c r="G65" s="32"/>
      <c r="H65" s="32"/>
      <c r="I65" s="33"/>
      <c r="J65" s="11"/>
      <c r="K65" s="32"/>
      <c r="L65" s="32"/>
    </row>
    <row r="66" spans="1:12" s="4" customFormat="1" ht="30" customHeight="1">
      <c r="A66" s="38" t="s">
        <v>178</v>
      </c>
      <c r="B66" s="20" t="s">
        <v>63</v>
      </c>
      <c r="C66" s="39" t="s">
        <v>48</v>
      </c>
      <c r="D66" s="35">
        <v>80</v>
      </c>
      <c r="E66" s="29">
        <f t="shared" si="0"/>
        <v>240</v>
      </c>
      <c r="F66" s="7"/>
      <c r="G66" s="32"/>
      <c r="H66" s="32"/>
      <c r="I66" s="33"/>
      <c r="J66" s="11"/>
      <c r="K66" s="32"/>
      <c r="L66" s="32"/>
    </row>
    <row r="67" spans="1:12" s="4" customFormat="1" ht="30" customHeight="1">
      <c r="A67" s="38" t="s">
        <v>179</v>
      </c>
      <c r="B67" s="14" t="s">
        <v>123</v>
      </c>
      <c r="C67" s="31" t="s">
        <v>48</v>
      </c>
      <c r="D67" s="31">
        <v>20</v>
      </c>
      <c r="E67" s="29">
        <f t="shared" si="0"/>
        <v>60</v>
      </c>
      <c r="F67" s="7"/>
      <c r="G67" s="32"/>
      <c r="H67" s="32"/>
      <c r="I67" s="33"/>
      <c r="J67" s="11"/>
      <c r="K67" s="32"/>
      <c r="L67" s="32"/>
    </row>
    <row r="68" spans="1:12" s="4" customFormat="1" ht="30" customHeight="1">
      <c r="A68" s="38" t="s">
        <v>180</v>
      </c>
      <c r="B68" s="19" t="s">
        <v>130</v>
      </c>
      <c r="C68" s="34" t="s">
        <v>28</v>
      </c>
      <c r="D68" s="35">
        <v>240</v>
      </c>
      <c r="E68" s="29">
        <f t="shared" si="0"/>
        <v>720</v>
      </c>
      <c r="F68" s="7"/>
      <c r="G68" s="32"/>
      <c r="H68" s="32"/>
      <c r="I68" s="33"/>
      <c r="J68" s="11"/>
      <c r="K68" s="32"/>
      <c r="L68" s="32"/>
    </row>
    <row r="69" spans="1:12" s="4" customFormat="1" ht="30" customHeight="1">
      <c r="A69" s="38" t="s">
        <v>181</v>
      </c>
      <c r="B69" s="20" t="s">
        <v>126</v>
      </c>
      <c r="C69" s="34" t="s">
        <v>28</v>
      </c>
      <c r="D69" s="35">
        <v>300</v>
      </c>
      <c r="E69" s="29">
        <f t="shared" ref="E69:E107" si="1">D69*3</f>
        <v>900</v>
      </c>
      <c r="F69" s="7"/>
      <c r="G69" s="32"/>
      <c r="H69" s="32"/>
      <c r="I69" s="33"/>
      <c r="J69" s="11"/>
      <c r="K69" s="32"/>
      <c r="L69" s="32"/>
    </row>
    <row r="70" spans="1:12" s="4" customFormat="1" ht="30" customHeight="1">
      <c r="A70" s="38" t="s">
        <v>182</v>
      </c>
      <c r="B70" s="20" t="s">
        <v>80</v>
      </c>
      <c r="C70" s="39" t="s">
        <v>28</v>
      </c>
      <c r="D70" s="35">
        <v>16</v>
      </c>
      <c r="E70" s="29">
        <f t="shared" si="1"/>
        <v>48</v>
      </c>
      <c r="F70" s="7"/>
      <c r="G70" s="32"/>
      <c r="H70" s="32"/>
      <c r="I70" s="33"/>
      <c r="J70" s="11"/>
      <c r="K70" s="32"/>
      <c r="L70" s="32"/>
    </row>
    <row r="71" spans="1:12" s="4" customFormat="1" ht="30" customHeight="1">
      <c r="A71" s="38" t="s">
        <v>183</v>
      </c>
      <c r="B71" s="20" t="s">
        <v>156</v>
      </c>
      <c r="C71" s="39" t="s">
        <v>28</v>
      </c>
      <c r="D71" s="35">
        <v>80</v>
      </c>
      <c r="E71" s="29">
        <f t="shared" si="1"/>
        <v>240</v>
      </c>
      <c r="F71" s="7"/>
      <c r="G71" s="32"/>
      <c r="H71" s="32"/>
      <c r="I71" s="33"/>
      <c r="J71" s="11"/>
      <c r="K71" s="32"/>
      <c r="L71" s="32"/>
    </row>
    <row r="72" spans="1:12" s="4" customFormat="1" ht="30" customHeight="1">
      <c r="A72" s="38" t="s">
        <v>184</v>
      </c>
      <c r="B72" s="22" t="s">
        <v>81</v>
      </c>
      <c r="C72" s="31" t="s">
        <v>28</v>
      </c>
      <c r="D72" s="31">
        <v>10</v>
      </c>
      <c r="E72" s="29">
        <f t="shared" si="1"/>
        <v>30</v>
      </c>
      <c r="F72" s="7"/>
      <c r="G72" s="32"/>
      <c r="H72" s="32"/>
      <c r="I72" s="33"/>
      <c r="J72" s="11"/>
      <c r="K72" s="32"/>
      <c r="L72" s="32"/>
    </row>
    <row r="73" spans="1:12" s="4" customFormat="1" ht="30" customHeight="1">
      <c r="A73" s="38" t="s">
        <v>185</v>
      </c>
      <c r="B73" s="19" t="s">
        <v>131</v>
      </c>
      <c r="C73" s="40" t="s">
        <v>15</v>
      </c>
      <c r="D73" s="35">
        <v>20</v>
      </c>
      <c r="E73" s="29">
        <f t="shared" si="1"/>
        <v>60</v>
      </c>
      <c r="F73" s="7"/>
      <c r="G73" s="32"/>
      <c r="H73" s="32"/>
      <c r="I73" s="33"/>
      <c r="J73" s="11"/>
      <c r="K73" s="32"/>
      <c r="L73" s="32"/>
    </row>
    <row r="74" spans="1:12" s="4" customFormat="1" ht="30" customHeight="1">
      <c r="A74" s="38" t="s">
        <v>186</v>
      </c>
      <c r="B74" s="19" t="s">
        <v>132</v>
      </c>
      <c r="C74" s="40" t="s">
        <v>15</v>
      </c>
      <c r="D74" s="35">
        <v>20</v>
      </c>
      <c r="E74" s="29">
        <f t="shared" si="1"/>
        <v>60</v>
      </c>
      <c r="F74" s="7"/>
      <c r="G74" s="32"/>
      <c r="H74" s="32"/>
      <c r="I74" s="33"/>
      <c r="J74" s="11"/>
      <c r="K74" s="32"/>
      <c r="L74" s="32"/>
    </row>
    <row r="75" spans="1:12" s="4" customFormat="1" ht="30" customHeight="1">
      <c r="A75" s="38" t="s">
        <v>187</v>
      </c>
      <c r="B75" s="20" t="s">
        <v>133</v>
      </c>
      <c r="C75" s="39" t="s">
        <v>15</v>
      </c>
      <c r="D75" s="35">
        <v>20</v>
      </c>
      <c r="E75" s="29">
        <f t="shared" si="1"/>
        <v>60</v>
      </c>
      <c r="F75" s="7"/>
      <c r="G75" s="32"/>
      <c r="H75" s="32"/>
      <c r="I75" s="33"/>
      <c r="J75" s="11"/>
      <c r="K75" s="32"/>
      <c r="L75" s="32"/>
    </row>
    <row r="76" spans="1:12" s="4" customFormat="1" ht="30" customHeight="1">
      <c r="A76" s="38" t="s">
        <v>188</v>
      </c>
      <c r="B76" s="20" t="s">
        <v>134</v>
      </c>
      <c r="C76" s="34" t="s">
        <v>15</v>
      </c>
      <c r="D76" s="35">
        <v>80</v>
      </c>
      <c r="E76" s="29">
        <f t="shared" si="1"/>
        <v>240</v>
      </c>
      <c r="F76" s="7"/>
      <c r="G76" s="32"/>
      <c r="H76" s="32"/>
      <c r="I76" s="33"/>
      <c r="J76" s="11"/>
      <c r="K76" s="32"/>
      <c r="L76" s="32"/>
    </row>
    <row r="77" spans="1:12" s="4" customFormat="1" ht="30" customHeight="1">
      <c r="A77" s="38" t="s">
        <v>189</v>
      </c>
      <c r="B77" s="20" t="s">
        <v>147</v>
      </c>
      <c r="C77" s="39" t="s">
        <v>15</v>
      </c>
      <c r="D77" s="35">
        <v>140</v>
      </c>
      <c r="E77" s="29">
        <f t="shared" si="1"/>
        <v>420</v>
      </c>
      <c r="F77" s="7"/>
      <c r="G77" s="32"/>
      <c r="H77" s="32"/>
      <c r="I77" s="33"/>
      <c r="J77" s="11"/>
      <c r="K77" s="32"/>
      <c r="L77" s="32"/>
    </row>
    <row r="78" spans="1:12" s="4" customFormat="1" ht="30" customHeight="1">
      <c r="A78" s="38" t="s">
        <v>190</v>
      </c>
      <c r="B78" s="20" t="s">
        <v>135</v>
      </c>
      <c r="C78" s="39" t="s">
        <v>28</v>
      </c>
      <c r="D78" s="35">
        <v>250</v>
      </c>
      <c r="E78" s="29">
        <f t="shared" si="1"/>
        <v>750</v>
      </c>
      <c r="F78" s="7"/>
      <c r="G78" s="32"/>
      <c r="H78" s="32"/>
      <c r="I78" s="33"/>
      <c r="J78" s="11"/>
      <c r="K78" s="32"/>
      <c r="L78" s="32"/>
    </row>
    <row r="79" spans="1:12" s="4" customFormat="1" ht="30" customHeight="1">
      <c r="A79" s="38" t="s">
        <v>191</v>
      </c>
      <c r="B79" s="19" t="s">
        <v>157</v>
      </c>
      <c r="C79" s="40" t="s">
        <v>28</v>
      </c>
      <c r="D79" s="35">
        <v>20</v>
      </c>
      <c r="E79" s="29">
        <f t="shared" si="1"/>
        <v>60</v>
      </c>
      <c r="F79" s="7"/>
      <c r="G79" s="32"/>
      <c r="H79" s="32"/>
      <c r="I79" s="33"/>
      <c r="J79" s="11"/>
      <c r="K79" s="32"/>
      <c r="L79" s="32"/>
    </row>
    <row r="80" spans="1:12" s="4" customFormat="1" ht="30" customHeight="1">
      <c r="A80" s="38" t="s">
        <v>192</v>
      </c>
      <c r="B80" s="22" t="s">
        <v>64</v>
      </c>
      <c r="C80" s="31" t="s">
        <v>28</v>
      </c>
      <c r="D80" s="31">
        <v>60</v>
      </c>
      <c r="E80" s="29">
        <f t="shared" si="1"/>
        <v>180</v>
      </c>
      <c r="F80" s="7"/>
      <c r="G80" s="32"/>
      <c r="H80" s="32"/>
      <c r="I80" s="33"/>
      <c r="J80" s="11"/>
      <c r="K80" s="32"/>
      <c r="L80" s="32"/>
    </row>
    <row r="81" spans="1:12" s="4" customFormat="1" ht="30" customHeight="1">
      <c r="A81" s="38" t="s">
        <v>193</v>
      </c>
      <c r="B81" s="22" t="s">
        <v>82</v>
      </c>
      <c r="C81" s="31" t="s">
        <v>28</v>
      </c>
      <c r="D81" s="31">
        <v>40</v>
      </c>
      <c r="E81" s="29">
        <f t="shared" si="1"/>
        <v>120</v>
      </c>
      <c r="F81" s="7"/>
      <c r="G81" s="32"/>
      <c r="H81" s="32"/>
      <c r="I81" s="33"/>
      <c r="J81" s="11"/>
      <c r="K81" s="32"/>
      <c r="L81" s="32"/>
    </row>
    <row r="82" spans="1:12" s="4" customFormat="1" ht="30" customHeight="1">
      <c r="A82" s="38" t="s">
        <v>194</v>
      </c>
      <c r="B82" s="22" t="s">
        <v>65</v>
      </c>
      <c r="C82" s="31" t="s">
        <v>28</v>
      </c>
      <c r="D82" s="31">
        <v>40</v>
      </c>
      <c r="E82" s="29">
        <f t="shared" si="1"/>
        <v>120</v>
      </c>
      <c r="F82" s="7"/>
      <c r="G82" s="32"/>
      <c r="H82" s="32"/>
      <c r="I82" s="33"/>
      <c r="J82" s="11"/>
      <c r="K82" s="32"/>
      <c r="L82" s="32"/>
    </row>
    <row r="83" spans="1:12" s="4" customFormat="1" ht="30" customHeight="1">
      <c r="A83" s="38" t="s">
        <v>195</v>
      </c>
      <c r="B83" s="20" t="s">
        <v>66</v>
      </c>
      <c r="C83" s="39" t="s">
        <v>28</v>
      </c>
      <c r="D83" s="35">
        <v>30</v>
      </c>
      <c r="E83" s="29">
        <f t="shared" si="1"/>
        <v>90</v>
      </c>
      <c r="F83" s="7"/>
      <c r="G83" s="32"/>
      <c r="H83" s="32"/>
      <c r="I83" s="33"/>
      <c r="J83" s="11"/>
      <c r="K83" s="32"/>
      <c r="L83" s="32"/>
    </row>
    <row r="84" spans="1:12" s="4" customFormat="1" ht="30" customHeight="1">
      <c r="A84" s="38" t="s">
        <v>196</v>
      </c>
      <c r="B84" s="20" t="s">
        <v>67</v>
      </c>
      <c r="C84" s="39" t="s">
        <v>15</v>
      </c>
      <c r="D84" s="35">
        <v>200</v>
      </c>
      <c r="E84" s="29">
        <f t="shared" si="1"/>
        <v>600</v>
      </c>
      <c r="F84" s="7"/>
      <c r="G84" s="32"/>
      <c r="H84" s="32"/>
      <c r="I84" s="33"/>
      <c r="J84" s="11"/>
      <c r="K84" s="32"/>
      <c r="L84" s="32"/>
    </row>
    <row r="85" spans="1:12" s="4" customFormat="1" ht="30" customHeight="1">
      <c r="A85" s="38" t="s">
        <v>197</v>
      </c>
      <c r="B85" s="20" t="s">
        <v>68</v>
      </c>
      <c r="C85" s="39" t="s">
        <v>28</v>
      </c>
      <c r="D85" s="35">
        <v>6</v>
      </c>
      <c r="E85" s="29">
        <f t="shared" si="1"/>
        <v>18</v>
      </c>
      <c r="F85" s="7"/>
      <c r="G85" s="32"/>
      <c r="H85" s="32"/>
      <c r="I85" s="33"/>
      <c r="J85" s="11"/>
      <c r="K85" s="32"/>
      <c r="L85" s="32"/>
    </row>
    <row r="86" spans="1:12" s="4" customFormat="1" ht="30" customHeight="1">
      <c r="A86" s="38" t="s">
        <v>198</v>
      </c>
      <c r="B86" s="43" t="s">
        <v>155</v>
      </c>
      <c r="C86" s="39" t="s">
        <v>28</v>
      </c>
      <c r="D86" s="35">
        <v>20</v>
      </c>
      <c r="E86" s="29">
        <f t="shared" si="1"/>
        <v>60</v>
      </c>
      <c r="F86" s="7"/>
      <c r="G86" s="32"/>
      <c r="H86" s="32"/>
      <c r="I86" s="33"/>
      <c r="J86" s="11"/>
      <c r="K86" s="32"/>
      <c r="L86" s="32"/>
    </row>
    <row r="87" spans="1:12" s="4" customFormat="1" ht="30" customHeight="1">
      <c r="A87" s="38" t="s">
        <v>199</v>
      </c>
      <c r="B87" s="60" t="s">
        <v>154</v>
      </c>
      <c r="C87" s="39" t="s">
        <v>28</v>
      </c>
      <c r="D87" s="35">
        <v>20</v>
      </c>
      <c r="E87" s="29">
        <f t="shared" si="1"/>
        <v>60</v>
      </c>
      <c r="F87" s="7"/>
      <c r="G87" s="32"/>
      <c r="H87" s="32"/>
      <c r="I87" s="33"/>
      <c r="J87" s="11"/>
      <c r="K87" s="32"/>
      <c r="L87" s="32"/>
    </row>
    <row r="88" spans="1:12" s="4" customFormat="1" ht="30" customHeight="1">
      <c r="A88" s="38" t="s">
        <v>200</v>
      </c>
      <c r="B88" s="41" t="s">
        <v>153</v>
      </c>
      <c r="C88" s="39" t="s">
        <v>15</v>
      </c>
      <c r="D88" s="35">
        <v>50</v>
      </c>
      <c r="E88" s="29">
        <f t="shared" si="1"/>
        <v>150</v>
      </c>
      <c r="F88" s="7"/>
      <c r="G88" s="32"/>
      <c r="H88" s="32"/>
      <c r="I88" s="33"/>
      <c r="J88" s="11"/>
      <c r="K88" s="32"/>
      <c r="L88" s="32"/>
    </row>
    <row r="89" spans="1:12" s="4" customFormat="1" ht="30" customHeight="1">
      <c r="A89" s="38" t="s">
        <v>201</v>
      </c>
      <c r="B89" s="41" t="s">
        <v>69</v>
      </c>
      <c r="C89" s="39" t="s">
        <v>15</v>
      </c>
      <c r="D89" s="35">
        <v>250</v>
      </c>
      <c r="E89" s="29">
        <f t="shared" si="1"/>
        <v>750</v>
      </c>
      <c r="F89" s="7"/>
      <c r="G89" s="32"/>
      <c r="H89" s="32"/>
      <c r="I89" s="33"/>
      <c r="J89" s="11"/>
      <c r="K89" s="32"/>
      <c r="L89" s="32"/>
    </row>
    <row r="90" spans="1:12" s="4" customFormat="1" ht="30" customHeight="1">
      <c r="A90" s="38" t="s">
        <v>202</v>
      </c>
      <c r="B90" s="42" t="s">
        <v>139</v>
      </c>
      <c r="C90" s="39" t="s">
        <v>28</v>
      </c>
      <c r="D90" s="35">
        <v>60</v>
      </c>
      <c r="E90" s="29">
        <f t="shared" si="1"/>
        <v>180</v>
      </c>
      <c r="F90" s="7"/>
      <c r="G90" s="32"/>
      <c r="H90" s="32"/>
      <c r="I90" s="33"/>
      <c r="J90" s="11"/>
      <c r="K90" s="32"/>
      <c r="L90" s="32"/>
    </row>
    <row r="91" spans="1:12" s="4" customFormat="1" ht="30" customHeight="1">
      <c r="A91" s="38" t="s">
        <v>203</v>
      </c>
      <c r="B91" s="42" t="s">
        <v>138</v>
      </c>
      <c r="C91" s="39" t="s">
        <v>28</v>
      </c>
      <c r="D91" s="35">
        <v>60</v>
      </c>
      <c r="E91" s="29">
        <f t="shared" si="1"/>
        <v>180</v>
      </c>
      <c r="F91" s="7"/>
      <c r="G91" s="32"/>
      <c r="H91" s="32"/>
      <c r="I91" s="33"/>
      <c r="J91" s="11"/>
      <c r="K91" s="32"/>
      <c r="L91" s="32"/>
    </row>
    <row r="92" spans="1:12" s="4" customFormat="1" ht="30" customHeight="1">
      <c r="A92" s="38" t="s">
        <v>204</v>
      </c>
      <c r="B92" s="42" t="s">
        <v>70</v>
      </c>
      <c r="C92" s="34" t="s">
        <v>28</v>
      </c>
      <c r="D92" s="35">
        <v>10</v>
      </c>
      <c r="E92" s="29">
        <f t="shared" si="1"/>
        <v>30</v>
      </c>
      <c r="F92" s="7"/>
      <c r="G92" s="32"/>
      <c r="H92" s="32"/>
      <c r="I92" s="33"/>
      <c r="J92" s="11"/>
      <c r="K92" s="32"/>
      <c r="L92" s="32"/>
    </row>
    <row r="93" spans="1:12" s="4" customFormat="1" ht="30" customHeight="1">
      <c r="A93" s="38" t="s">
        <v>205</v>
      </c>
      <c r="B93" s="42" t="s">
        <v>71</v>
      </c>
      <c r="C93" s="40" t="s">
        <v>28</v>
      </c>
      <c r="D93" s="35">
        <v>12</v>
      </c>
      <c r="E93" s="29">
        <f t="shared" si="1"/>
        <v>36</v>
      </c>
      <c r="F93" s="7"/>
      <c r="G93" s="32"/>
      <c r="H93" s="32"/>
      <c r="I93" s="33"/>
      <c r="J93" s="11"/>
      <c r="K93" s="32"/>
      <c r="L93" s="32"/>
    </row>
    <row r="94" spans="1:12" s="4" customFormat="1" ht="30" customHeight="1">
      <c r="A94" s="38" t="s">
        <v>206</v>
      </c>
      <c r="B94" s="41" t="s">
        <v>136</v>
      </c>
      <c r="C94" s="34" t="s">
        <v>28</v>
      </c>
      <c r="D94" s="35">
        <v>20</v>
      </c>
      <c r="E94" s="29">
        <f t="shared" si="1"/>
        <v>60</v>
      </c>
      <c r="F94" s="7"/>
      <c r="G94" s="32"/>
      <c r="H94" s="32"/>
      <c r="I94" s="33"/>
      <c r="J94" s="11"/>
      <c r="K94" s="32"/>
      <c r="L94" s="32"/>
    </row>
    <row r="95" spans="1:12" s="4" customFormat="1" ht="30" customHeight="1">
      <c r="A95" s="38" t="s">
        <v>207</v>
      </c>
      <c r="B95" s="41" t="s">
        <v>137</v>
      </c>
      <c r="C95" s="34" t="s">
        <v>15</v>
      </c>
      <c r="D95" s="35">
        <v>15</v>
      </c>
      <c r="E95" s="29">
        <f t="shared" si="1"/>
        <v>45</v>
      </c>
      <c r="F95" s="7"/>
      <c r="G95" s="32"/>
      <c r="H95" s="32"/>
      <c r="I95" s="33"/>
      <c r="J95" s="11"/>
      <c r="K95" s="32"/>
      <c r="L95" s="32"/>
    </row>
    <row r="96" spans="1:12" s="4" customFormat="1" ht="30" customHeight="1">
      <c r="A96" s="38" t="s">
        <v>208</v>
      </c>
      <c r="B96" s="42" t="s">
        <v>140</v>
      </c>
      <c r="C96" s="39" t="s">
        <v>28</v>
      </c>
      <c r="D96" s="35">
        <v>60</v>
      </c>
      <c r="E96" s="29">
        <f t="shared" si="1"/>
        <v>180</v>
      </c>
      <c r="F96" s="7"/>
      <c r="G96" s="32"/>
      <c r="H96" s="32"/>
      <c r="I96" s="33"/>
      <c r="J96" s="11"/>
      <c r="K96" s="32"/>
      <c r="L96" s="32"/>
    </row>
    <row r="97" spans="1:12" s="4" customFormat="1" ht="30" customHeight="1">
      <c r="A97" s="38" t="s">
        <v>209</v>
      </c>
      <c r="B97" s="42" t="s">
        <v>218</v>
      </c>
      <c r="C97" s="34" t="s">
        <v>28</v>
      </c>
      <c r="D97" s="35">
        <v>10</v>
      </c>
      <c r="E97" s="29">
        <f t="shared" si="1"/>
        <v>30</v>
      </c>
      <c r="F97" s="7"/>
      <c r="G97" s="32"/>
      <c r="H97" s="32"/>
      <c r="I97" s="33"/>
      <c r="J97" s="11"/>
      <c r="K97" s="32"/>
      <c r="L97" s="32"/>
    </row>
    <row r="98" spans="1:12" s="4" customFormat="1" ht="30" customHeight="1">
      <c r="A98" s="38" t="s">
        <v>210</v>
      </c>
      <c r="B98" s="42" t="s">
        <v>219</v>
      </c>
      <c r="C98" s="34" t="s">
        <v>28</v>
      </c>
      <c r="D98" s="35">
        <v>10</v>
      </c>
      <c r="E98" s="29">
        <f t="shared" si="1"/>
        <v>30</v>
      </c>
      <c r="F98" s="7"/>
      <c r="G98" s="32"/>
      <c r="H98" s="32"/>
      <c r="I98" s="33"/>
      <c r="J98" s="11"/>
      <c r="K98" s="32"/>
      <c r="L98" s="32"/>
    </row>
    <row r="99" spans="1:12" s="4" customFormat="1" ht="30" customHeight="1">
      <c r="A99" s="38" t="s">
        <v>211</v>
      </c>
      <c r="B99" s="43" t="s">
        <v>72</v>
      </c>
      <c r="C99" s="39" t="s">
        <v>28</v>
      </c>
      <c r="D99" s="35">
        <v>6</v>
      </c>
      <c r="E99" s="29">
        <f t="shared" si="1"/>
        <v>18</v>
      </c>
      <c r="F99" s="7"/>
      <c r="G99" s="32"/>
      <c r="H99" s="32"/>
      <c r="I99" s="33"/>
      <c r="J99" s="11"/>
      <c r="K99" s="32"/>
      <c r="L99" s="32"/>
    </row>
    <row r="100" spans="1:12" s="4" customFormat="1" ht="30" customHeight="1">
      <c r="A100" s="38" t="s">
        <v>212</v>
      </c>
      <c r="B100" s="42" t="s">
        <v>141</v>
      </c>
      <c r="C100" s="34" t="s">
        <v>28</v>
      </c>
      <c r="D100" s="35">
        <v>150</v>
      </c>
      <c r="E100" s="29">
        <f t="shared" si="1"/>
        <v>450</v>
      </c>
      <c r="F100" s="7"/>
      <c r="G100" s="32"/>
      <c r="H100" s="32"/>
      <c r="I100" s="33"/>
      <c r="J100" s="11"/>
      <c r="K100" s="32"/>
      <c r="L100" s="32"/>
    </row>
    <row r="101" spans="1:12" s="4" customFormat="1" ht="30" customHeight="1">
      <c r="A101" s="38" t="s">
        <v>213</v>
      </c>
      <c r="B101" s="42" t="s">
        <v>142</v>
      </c>
      <c r="C101" s="34" t="s">
        <v>28</v>
      </c>
      <c r="D101" s="35">
        <v>1200</v>
      </c>
      <c r="E101" s="29">
        <f t="shared" si="1"/>
        <v>3600</v>
      </c>
      <c r="F101" s="7"/>
      <c r="G101" s="32"/>
      <c r="H101" s="32"/>
      <c r="I101" s="33"/>
      <c r="J101" s="11"/>
      <c r="K101" s="32"/>
      <c r="L101" s="32"/>
    </row>
    <row r="102" spans="1:12" s="4" customFormat="1" ht="30" customHeight="1">
      <c r="A102" s="38" t="s">
        <v>214</v>
      </c>
      <c r="B102" s="42" t="s">
        <v>146</v>
      </c>
      <c r="C102" s="39" t="s">
        <v>15</v>
      </c>
      <c r="D102" s="35">
        <v>20</v>
      </c>
      <c r="E102" s="29">
        <f t="shared" si="1"/>
        <v>60</v>
      </c>
      <c r="F102" s="7"/>
      <c r="G102" s="32"/>
      <c r="H102" s="32"/>
      <c r="I102" s="33"/>
      <c r="J102" s="11"/>
      <c r="K102" s="32"/>
      <c r="L102" s="32"/>
    </row>
    <row r="103" spans="1:12" s="4" customFormat="1" ht="30" customHeight="1">
      <c r="A103" s="38" t="s">
        <v>215</v>
      </c>
      <c r="B103" s="42" t="s">
        <v>220</v>
      </c>
      <c r="C103" s="39" t="s">
        <v>15</v>
      </c>
      <c r="D103" s="35">
        <v>10</v>
      </c>
      <c r="E103" s="29">
        <f t="shared" si="1"/>
        <v>30</v>
      </c>
      <c r="F103" s="7"/>
      <c r="G103" s="32"/>
      <c r="H103" s="32"/>
      <c r="I103" s="33"/>
      <c r="J103" s="11"/>
      <c r="K103" s="32"/>
      <c r="L103" s="32"/>
    </row>
    <row r="104" spans="1:12" s="4" customFormat="1" ht="30" customHeight="1">
      <c r="A104" s="38" t="s">
        <v>216</v>
      </c>
      <c r="B104" s="41" t="s">
        <v>143</v>
      </c>
      <c r="C104" s="31" t="s">
        <v>28</v>
      </c>
      <c r="D104" s="31">
        <v>90</v>
      </c>
      <c r="E104" s="29">
        <f t="shared" si="1"/>
        <v>270</v>
      </c>
      <c r="F104" s="7"/>
      <c r="G104" s="32"/>
      <c r="H104" s="32"/>
      <c r="I104" s="33"/>
      <c r="J104" s="11"/>
      <c r="K104" s="32"/>
      <c r="L104" s="32"/>
    </row>
    <row r="105" spans="1:12" s="4" customFormat="1" ht="30" customHeight="1">
      <c r="A105" s="38" t="s">
        <v>110</v>
      </c>
      <c r="B105" s="42" t="s">
        <v>122</v>
      </c>
      <c r="C105" s="39" t="s">
        <v>28</v>
      </c>
      <c r="D105" s="35">
        <v>38</v>
      </c>
      <c r="E105" s="29">
        <f t="shared" si="1"/>
        <v>114</v>
      </c>
      <c r="F105" s="7"/>
      <c r="G105" s="32"/>
      <c r="H105" s="32"/>
      <c r="I105" s="33"/>
      <c r="J105" s="11"/>
      <c r="K105" s="32"/>
      <c r="L105" s="32"/>
    </row>
    <row r="106" spans="1:12" s="4" customFormat="1" ht="30" customHeight="1">
      <c r="A106" s="38">
        <v>30</v>
      </c>
      <c r="B106" s="27" t="s">
        <v>144</v>
      </c>
      <c r="C106" s="28" t="s">
        <v>28</v>
      </c>
      <c r="D106" s="35">
        <v>30</v>
      </c>
      <c r="E106" s="29">
        <f t="shared" si="1"/>
        <v>90</v>
      </c>
      <c r="F106" s="7"/>
      <c r="G106" s="32"/>
      <c r="H106" s="32"/>
      <c r="I106" s="33"/>
      <c r="J106" s="11"/>
      <c r="K106" s="32"/>
      <c r="L106" s="32"/>
    </row>
    <row r="107" spans="1:12" s="4" customFormat="1" ht="30" customHeight="1" thickBot="1">
      <c r="A107" s="38" t="s">
        <v>217</v>
      </c>
      <c r="B107" s="61" t="s">
        <v>115</v>
      </c>
      <c r="C107" s="28" t="s">
        <v>28</v>
      </c>
      <c r="D107" s="58">
        <v>100</v>
      </c>
      <c r="E107" s="53">
        <f t="shared" si="1"/>
        <v>300</v>
      </c>
      <c r="F107" s="7"/>
      <c r="G107" s="54"/>
      <c r="H107" s="54"/>
      <c r="I107" s="55"/>
      <c r="J107" s="44"/>
      <c r="K107" s="54"/>
      <c r="L107" s="54"/>
    </row>
    <row r="108" spans="1:12" s="4" customFormat="1" ht="38" customHeight="1" thickBot="1">
      <c r="A108" s="65"/>
      <c r="B108" s="66"/>
      <c r="C108" s="66"/>
      <c r="D108" s="66"/>
      <c r="E108" s="30"/>
      <c r="F108" s="10"/>
      <c r="G108" s="65" t="s">
        <v>17</v>
      </c>
      <c r="H108" s="66"/>
      <c r="I108" s="66"/>
      <c r="J108" s="9"/>
    </row>
    <row r="109" spans="1:12">
      <c r="B109" s="1"/>
    </row>
    <row r="110" spans="1:12">
      <c r="B110" s="1"/>
    </row>
    <row r="111" spans="1:12">
      <c r="C111"/>
      <c r="D111"/>
      <c r="E111"/>
    </row>
    <row r="112" spans="1:12">
      <c r="B112" s="15" t="s">
        <v>18</v>
      </c>
      <c r="C112" s="16">
        <v>0.29166666666666669</v>
      </c>
      <c r="D112" s="13" t="s">
        <v>73</v>
      </c>
      <c r="E112" s="13"/>
      <c r="F112" s="17"/>
      <c r="G112" s="17"/>
      <c r="I112"/>
      <c r="J112"/>
    </row>
    <row r="113" spans="1:10">
      <c r="C113"/>
      <c r="D113"/>
      <c r="E113"/>
      <c r="F113" s="17"/>
      <c r="G113" s="17"/>
      <c r="I113"/>
      <c r="J113"/>
    </row>
    <row r="114" spans="1:10">
      <c r="B114" t="s">
        <v>19</v>
      </c>
      <c r="C114" s="18"/>
      <c r="D114" s="13"/>
      <c r="E114" s="13"/>
      <c r="F114" s="17"/>
      <c r="I114"/>
      <c r="J114"/>
    </row>
    <row r="115" spans="1:10">
      <c r="B115" t="s">
        <v>20</v>
      </c>
      <c r="C115" s="18"/>
      <c r="D115" s="13"/>
      <c r="E115" s="13"/>
      <c r="F115" s="17"/>
      <c r="I115"/>
      <c r="J115"/>
    </row>
    <row r="116" spans="1:10">
      <c r="B116" t="s">
        <v>21</v>
      </c>
      <c r="C116"/>
      <c r="D116"/>
      <c r="E116"/>
      <c r="F116" s="17"/>
      <c r="I116"/>
      <c r="J116"/>
    </row>
    <row r="117" spans="1:10">
      <c r="B117" s="1"/>
    </row>
    <row r="118" spans="1:10" ht="14.75" customHeight="1">
      <c r="A118" t="s">
        <v>22</v>
      </c>
      <c r="B118" s="1"/>
    </row>
    <row r="119" spans="1:10">
      <c r="A119" t="s">
        <v>23</v>
      </c>
      <c r="B119" s="1"/>
    </row>
    <row r="120" spans="1:10">
      <c r="B120" s="1"/>
    </row>
    <row r="121" spans="1:10">
      <c r="B121" s="1"/>
    </row>
    <row r="122" spans="1:10">
      <c r="A122" s="3" t="s">
        <v>24</v>
      </c>
      <c r="B122" s="3"/>
      <c r="C122" s="5"/>
      <c r="D122" s="5"/>
      <c r="E122" s="5"/>
      <c r="F122" s="5" t="s">
        <v>25</v>
      </c>
      <c r="G122" s="3"/>
      <c r="H122" s="3"/>
      <c r="I122" s="8" t="s">
        <v>26</v>
      </c>
      <c r="J122" s="8"/>
    </row>
    <row r="123" spans="1:10">
      <c r="A123" s="3"/>
      <c r="B123" s="3"/>
      <c r="C123" s="5"/>
      <c r="D123" s="5"/>
      <c r="E123" s="5"/>
      <c r="F123" s="3"/>
      <c r="G123" s="3"/>
      <c r="H123" s="3"/>
      <c r="I123" s="8"/>
      <c r="J123" s="8"/>
    </row>
    <row r="124" spans="1:10">
      <c r="A124" s="3"/>
      <c r="B124" s="3"/>
      <c r="C124" s="5"/>
      <c r="D124" s="5"/>
      <c r="E124" s="5"/>
      <c r="F124" s="3"/>
      <c r="G124" s="3"/>
      <c r="H124" s="3"/>
      <c r="I124" s="8" t="s">
        <v>27</v>
      </c>
      <c r="J124" s="8"/>
    </row>
    <row r="125" spans="1:10">
      <c r="C125"/>
      <c r="D125"/>
      <c r="E125"/>
    </row>
  </sheetData>
  <sortState xmlns:xlrd2="http://schemas.microsoft.com/office/spreadsheetml/2017/richdata2" ref="B14:D134">
    <sortCondition ref="B13"/>
  </sortState>
  <mergeCells count="3">
    <mergeCell ref="A8:J8"/>
    <mergeCell ref="A108:D108"/>
    <mergeCell ref="G108:I108"/>
  </mergeCells>
  <phoneticPr fontId="12" type="noConversion"/>
  <printOptions horizontalCentered="1"/>
  <pageMargins left="0.71" right="0.71" top="0.75000000000000011" bottom="0.75000000000000011" header="0.31" footer="0.31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6ba240ee-2d0a-4285-b2a5-e2fdb0d054fc" xsi:nil="true"/>
    <Teachers xmlns="6ba240ee-2d0a-4285-b2a5-e2fdb0d054fc">
      <UserInfo>
        <DisplayName/>
        <AccountId xsi:nil="true"/>
        <AccountType/>
      </UserInfo>
    </Teachers>
    <DefaultSectionNames xmlns="6ba240ee-2d0a-4285-b2a5-e2fdb0d054fc" xsi:nil="true"/>
    <Is_Collaboration_Space_Locked xmlns="6ba240ee-2d0a-4285-b2a5-e2fdb0d054fc" xsi:nil="true"/>
    <Members xmlns="6ba240ee-2d0a-4285-b2a5-e2fdb0d054fc">
      <UserInfo>
        <DisplayName/>
        <AccountId xsi:nil="true"/>
        <AccountType/>
      </UserInfo>
    </Members>
    <Has_Leaders_Only_SectionGroup xmlns="6ba240ee-2d0a-4285-b2a5-e2fdb0d054fc" xsi:nil="true"/>
    <NotebookType xmlns="6ba240ee-2d0a-4285-b2a5-e2fdb0d054fc" xsi:nil="true"/>
    <Leaders xmlns="6ba240ee-2d0a-4285-b2a5-e2fdb0d054fc">
      <UserInfo>
        <DisplayName/>
        <AccountId xsi:nil="true"/>
        <AccountType/>
      </UserInfo>
    </Leaders>
    <Teams_Channel_Section_Location xmlns="6ba240ee-2d0a-4285-b2a5-e2fdb0d054fc" xsi:nil="true"/>
    <Owner xmlns="6ba240ee-2d0a-4285-b2a5-e2fdb0d054fc">
      <UserInfo>
        <DisplayName/>
        <AccountId xsi:nil="true"/>
        <AccountType/>
      </UserInfo>
    </Owner>
    <CultureName xmlns="6ba240ee-2d0a-4285-b2a5-e2fdb0d054fc" xsi:nil="true"/>
    <Distribution_Groups xmlns="6ba240ee-2d0a-4285-b2a5-e2fdb0d054fc" xsi:nil="true"/>
    <TeamsChannelId xmlns="6ba240ee-2d0a-4285-b2a5-e2fdb0d054fc" xsi:nil="true"/>
    <Invited_Teachers xmlns="6ba240ee-2d0a-4285-b2a5-e2fdb0d054fc" xsi:nil="true"/>
    <Invited_Students xmlns="6ba240ee-2d0a-4285-b2a5-e2fdb0d054fc" xsi:nil="true"/>
    <IsNotebookLocked xmlns="6ba240ee-2d0a-4285-b2a5-e2fdb0d054fc" xsi:nil="true"/>
    <Invited_Members xmlns="6ba240ee-2d0a-4285-b2a5-e2fdb0d054fc" xsi:nil="true"/>
    <Math_Settings xmlns="6ba240ee-2d0a-4285-b2a5-e2fdb0d054fc" xsi:nil="true"/>
    <Templates xmlns="6ba240ee-2d0a-4285-b2a5-e2fdb0d054fc" xsi:nil="true"/>
    <Students xmlns="6ba240ee-2d0a-4285-b2a5-e2fdb0d054fc">
      <UserInfo>
        <DisplayName/>
        <AccountId xsi:nil="true"/>
        <AccountType/>
      </UserInfo>
    </Students>
    <Student_Groups xmlns="6ba240ee-2d0a-4285-b2a5-e2fdb0d054fc">
      <UserInfo>
        <DisplayName/>
        <AccountId xsi:nil="true"/>
        <AccountType/>
      </UserInfo>
    </Student_Groups>
    <AppVersion xmlns="6ba240ee-2d0a-4285-b2a5-e2fdb0d054fc" xsi:nil="true"/>
    <Invited_Leaders xmlns="6ba240ee-2d0a-4285-b2a5-e2fdb0d054fc" xsi:nil="true"/>
    <Member_Groups xmlns="6ba240ee-2d0a-4285-b2a5-e2fdb0d054fc">
      <UserInfo>
        <DisplayName/>
        <AccountId xsi:nil="true"/>
        <AccountType/>
      </UserInfo>
    </Member_Groups>
    <Self_Registration_Enabled xmlns="6ba240ee-2d0a-4285-b2a5-e2fdb0d054fc" xsi:nil="true"/>
    <Has_Teacher_Only_SectionGroup xmlns="6ba240ee-2d0a-4285-b2a5-e2fdb0d054fc" xsi:nil="true"/>
    <LMS_Mappings xmlns="6ba240ee-2d0a-4285-b2a5-e2fdb0d054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21C1E376FFFE4A8BE9E36DCD299B83" ma:contentTypeVersion="40" ma:contentTypeDescription="Ustvari nov dokument." ma:contentTypeScope="" ma:versionID="05b964c8eeb1b63ec392a8b825e5b3db">
  <xsd:schema xmlns:xsd="http://www.w3.org/2001/XMLSchema" xmlns:xs="http://www.w3.org/2001/XMLSchema" xmlns:p="http://schemas.microsoft.com/office/2006/metadata/properties" xmlns:ns3="92c5c5fb-54de-4354-905f-aa3f96554881" xmlns:ns4="6ba240ee-2d0a-4285-b2a5-e2fdb0d054fc" targetNamespace="http://schemas.microsoft.com/office/2006/metadata/properties" ma:root="true" ma:fieldsID="6761d13f7935687024f9c1f0b1cb4b79" ns3:_="" ns4:_="">
    <xsd:import namespace="92c5c5fb-54de-4354-905f-aa3f96554881"/>
    <xsd:import namespace="6ba240ee-2d0a-4285-b2a5-e2fdb0d054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NotebookType" minOccurs="0"/>
                <xsd:element ref="ns4:FolderType" minOccurs="0"/>
                <xsd:element ref="ns4:Owner" minOccurs="0"/>
                <xsd:element ref="ns4:DefaultSectionNames" minOccurs="0"/>
                <xsd:element ref="ns4:CultureName" minOccurs="0"/>
                <xsd:element ref="ns4:AppVersion" minOccurs="0"/>
                <xsd:element ref="ns4:Leaders" minOccurs="0"/>
                <xsd:element ref="ns4:Members" minOccurs="0"/>
                <xsd:element ref="ns4:Member_Groups" minOccurs="0"/>
                <xsd:element ref="ns4:Invited_Leaders" minOccurs="0"/>
                <xsd:element ref="ns4:Invited_Members" minOccurs="0"/>
                <xsd:element ref="ns4:Self_Registration_Enabled" minOccurs="0"/>
                <xsd:element ref="ns4:Has_Leaders_Only_SectionGroup" minOccurs="0"/>
                <xsd:element ref="ns4:Is_Collaboration_Space_Locked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TeamsChannelId" minOccurs="0"/>
                <xsd:element ref="ns4:Math_Settings" minOccurs="0"/>
                <xsd:element ref="ns4:Templates" minOccurs="0"/>
                <xsd:element ref="ns4:Teachers" minOccurs="0"/>
                <xsd:element ref="ns4:Students" minOccurs="0"/>
                <xsd:element ref="ns4:Student_Groups" minOccurs="0"/>
                <xsd:element ref="ns4:Distribution_Groups" minOccurs="0"/>
                <xsd:element ref="ns4:LMS_Mappings" minOccurs="0"/>
                <xsd:element ref="ns4:Invited_Teachers" minOccurs="0"/>
                <xsd:element ref="ns4:Invited_Students" minOccurs="0"/>
                <xsd:element ref="ns4:Has_Teacher_Only_SectionGroup" minOccurs="0"/>
                <xsd:element ref="ns4:IsNotebookLocked" minOccurs="0"/>
                <xsd:element ref="ns4:MediaServiceAutoKeyPoints" minOccurs="0"/>
                <xsd:element ref="ns4:MediaServiceKeyPoints" minOccurs="0"/>
                <xsd:element ref="ns4:Teams_Channel_Section_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5c5fb-54de-4354-905f-aa3f965548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240ee-2d0a-4285-b2a5-e2fdb0d054fc" elementFormDefault="qualified">
    <xsd:import namespace="http://schemas.microsoft.com/office/2006/documentManagement/types"/>
    <xsd:import namespace="http://schemas.microsoft.com/office/infopath/2007/PartnerControls"/>
    <xsd:element name="NotebookType" ma:index="11" nillable="true" ma:displayName="Notebook Type" ma:internalName="NotebookType">
      <xsd:simpleType>
        <xsd:restriction base="dms:Text"/>
      </xsd:simpleType>
    </xsd:element>
    <xsd:element name="FolderType" ma:index="12" nillable="true" ma:displayName="Folder Type" ma:internalName="FolderType">
      <xsd:simpleType>
        <xsd:restriction base="dms:Text"/>
      </xsd:simpleType>
    </xsd:element>
    <xsd:element name="Owner" ma:index="13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faultSectionNames" ma:index="14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CultureName" ma:index="15" nillable="true" ma:displayName="Culture Name" ma:internalName="CultureName">
      <xsd:simpleType>
        <xsd:restriction base="dms:Text"/>
      </xsd:simpleType>
    </xsd:element>
    <xsd:element name="AppVersion" ma:index="16" nillable="true" ma:displayName="App Version" ma:internalName="AppVersion">
      <xsd:simpleType>
        <xsd:restriction base="dms:Text"/>
      </xsd:simpleType>
    </xsd:element>
    <xsd:element name="Leaders" ma:index="17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18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19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ited_Leaders" ma:index="20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21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22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23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24" nillable="true" ma:displayName="Is Collaboration Space Locked" ma:internalName="Is_Collaboration_Space_Locked">
      <xsd:simpleType>
        <xsd:restriction base="dms:Boolean"/>
      </xsd:simpleType>
    </xsd:element>
    <xsd:element name="MediaServiceMetadata" ma:index="2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27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28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0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TeamsChannelId" ma:index="33" nillable="true" ma:displayName="Teams Channel Id" ma:internalName="TeamsChannelId">
      <xsd:simpleType>
        <xsd:restriction base="dms:Text"/>
      </xsd:simpleType>
    </xsd:element>
    <xsd:element name="Math_Settings" ma:index="34" nillable="true" ma:displayName="Math Settings" ma:internalName="Math_Settings">
      <xsd:simpleType>
        <xsd:restriction base="dms:Text"/>
      </xsd:simpleType>
    </xsd:element>
    <xsd:element name="Templates" ma:index="35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36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37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8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9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40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41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42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Has_Teacher_Only_SectionGroup" ma:index="43" nillable="true" ma:displayName="Has Teacher Only SectionGroup" ma:internalName="Has_Teacher_Only_SectionGroup">
      <xsd:simpleType>
        <xsd:restriction base="dms:Boolean"/>
      </xsd:simpleType>
    </xsd:element>
    <xsd:element name="IsNotebookLocked" ma:index="44" nillable="true" ma:displayName="Is Notebook Locked" ma:internalName="IsNotebookLocked">
      <xsd:simpleType>
        <xsd:restriction base="dms:Boolean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eams_Channel_Section_Location" ma:index="47" nillable="true" ma:displayName="Teams Channel Section Location" ma:internalName="Teams_Channel_Section_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B7897F-7CCF-488C-9948-ED510992CF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2D3618-CCA8-456D-BCA1-2D4C3CA90A3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2c5c5fb-54de-4354-905f-aa3f96554881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ba240ee-2d0a-4285-b2a5-e2fdb0d054f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878CAD-4427-4E50-B74F-349E1364F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c5c5fb-54de-4354-905f-aa3f96554881"/>
    <ds:schemaRef ds:uri="6ba240ee-2d0a-4285-b2a5-e2fdb0d054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12. Splošno</vt:lpstr>
      <vt:lpstr>'12. Splošno'!Print_Area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Uporabnik</dc:creator>
  <cp:keywords/>
  <dc:description/>
  <cp:lastModifiedBy>Lana Ceric</cp:lastModifiedBy>
  <cp:revision/>
  <cp:lastPrinted>2024-06-05T10:11:18Z</cp:lastPrinted>
  <dcterms:created xsi:type="dcterms:W3CDTF">2011-08-31T07:05:12Z</dcterms:created>
  <dcterms:modified xsi:type="dcterms:W3CDTF">2024-07-09T06:00:58Z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0x010100B421C1E376FFFE4A8BE9E36DCD299B83</vt:lpwstr>
  </property>
</Properties>
</file>